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2\"/>
    </mc:Choice>
  </mc:AlternateContent>
  <xr:revisionPtr revIDLastSave="0" documentId="13_ncr:1_{5FCB2288-D60B-4F00-A70C-ED2A9C384B4A}" xr6:coauthVersionLast="36" xr6:coauthVersionMax="45" xr10:uidLastSave="{00000000-0000-0000-0000-000000000000}"/>
  <bookViews>
    <workbookView xWindow="2790" yWindow="0" windowWidth="28800" windowHeight="14145" tabRatio="809" activeTab="2" xr2:uid="{00000000-000D-0000-FFFF-FFFF00000000}"/>
  </bookViews>
  <sheets>
    <sheet name="Template" sheetId="2" r:id="rId1"/>
    <sheet name="7.7.2.2-1 T1 PC3" sheetId="11" r:id="rId2"/>
    <sheet name="7.7.2.2-1 T2 PC3" sheetId="14" r:id="rId3"/>
  </sheets>
  <calcPr calcId="191029"/>
</workbook>
</file>

<file path=xl/calcChain.xml><?xml version="1.0" encoding="utf-8"?>
<calcChain xmlns="http://schemas.openxmlformats.org/spreadsheetml/2006/main">
  <c r="AC141" i="11" l="1"/>
  <c r="AB141" i="11"/>
  <c r="AA141" i="11"/>
  <c r="AC129" i="11"/>
  <c r="AB129" i="11"/>
  <c r="AA129" i="11"/>
  <c r="AC141" i="14"/>
  <c r="AB141" i="14"/>
  <c r="AA141" i="14"/>
  <c r="AA129" i="14"/>
  <c r="AB129" i="14"/>
  <c r="AC129" i="14"/>
  <c r="I108" i="14"/>
  <c r="F108" i="14"/>
  <c r="F111" i="14" s="1"/>
  <c r="N105" i="14"/>
  <c r="N108" i="14" s="1"/>
  <c r="M105" i="14"/>
  <c r="M108" i="14" s="1"/>
  <c r="L105" i="14"/>
  <c r="L108" i="14" s="1"/>
  <c r="K105" i="14"/>
  <c r="K108" i="14" s="1"/>
  <c r="J105" i="14"/>
  <c r="J108" i="14" s="1"/>
  <c r="I105" i="14"/>
  <c r="H104" i="14"/>
  <c r="H108" i="14" s="1"/>
  <c r="G104" i="14"/>
  <c r="G108" i="14" s="1"/>
  <c r="F104" i="14"/>
  <c r="E104" i="14"/>
  <c r="E108" i="14" s="1"/>
  <c r="D104" i="14"/>
  <c r="D108" i="14" s="1"/>
  <c r="C104" i="14"/>
  <c r="C108" i="14" s="1"/>
  <c r="O93" i="14"/>
  <c r="H93" i="14"/>
  <c r="F93" i="14"/>
  <c r="E93" i="14"/>
  <c r="C93" i="14"/>
  <c r="O89" i="14"/>
  <c r="H89" i="14"/>
  <c r="F89" i="14"/>
  <c r="E89" i="14"/>
  <c r="O85" i="14"/>
  <c r="H85" i="14"/>
  <c r="E85" i="14"/>
  <c r="D85" i="14"/>
  <c r="C85" i="14"/>
  <c r="H81" i="14"/>
  <c r="F81" i="14"/>
  <c r="L77" i="14"/>
  <c r="H77" i="14"/>
  <c r="G77" i="14"/>
  <c r="F77" i="14"/>
  <c r="X77" i="14" s="1"/>
  <c r="X142" i="14" s="1"/>
  <c r="L73" i="14"/>
  <c r="E69" i="14"/>
  <c r="C69" i="14"/>
  <c r="J65" i="14"/>
  <c r="I65" i="14"/>
  <c r="E65" i="14"/>
  <c r="C65" i="14"/>
  <c r="X65" i="14" s="1"/>
  <c r="X130" i="14" s="1"/>
  <c r="K61" i="14"/>
  <c r="I61" i="14"/>
  <c r="V53" i="14"/>
  <c r="V89" i="14" s="1"/>
  <c r="U53" i="14"/>
  <c r="U89" i="14" s="1"/>
  <c r="T52" i="14"/>
  <c r="T89" i="14" s="1"/>
  <c r="Q51" i="14"/>
  <c r="P51" i="14"/>
  <c r="P93" i="14" s="1"/>
  <c r="Q50" i="14"/>
  <c r="Q93" i="14" s="1"/>
  <c r="P50" i="14"/>
  <c r="P89" i="14" s="1"/>
  <c r="N49" i="14"/>
  <c r="M49" i="14"/>
  <c r="K49" i="14"/>
  <c r="J49" i="14"/>
  <c r="N48" i="14"/>
  <c r="M48" i="14"/>
  <c r="K48" i="14"/>
  <c r="J48" i="14"/>
  <c r="G47" i="14"/>
  <c r="D47" i="14"/>
  <c r="D65" i="14" s="1"/>
  <c r="Y65" i="14" s="1"/>
  <c r="Y130" i="14" s="1"/>
  <c r="G46" i="14"/>
  <c r="D46" i="14"/>
  <c r="D69" i="14" s="1"/>
  <c r="U38" i="14"/>
  <c r="T37" i="14"/>
  <c r="S37" i="14"/>
  <c r="S52" i="14" s="1"/>
  <c r="L35" i="14"/>
  <c r="I35" i="14"/>
  <c r="F33" i="14"/>
  <c r="F113" i="14" s="1"/>
  <c r="D33" i="14"/>
  <c r="D113" i="14" s="1"/>
  <c r="L31" i="14"/>
  <c r="L92" i="14" s="1"/>
  <c r="L93" i="14" s="1"/>
  <c r="I31" i="14"/>
  <c r="I68" i="14" s="1"/>
  <c r="I69" i="14" s="1"/>
  <c r="X69" i="14" s="1"/>
  <c r="X134" i="14" s="1"/>
  <c r="H31" i="14"/>
  <c r="F31" i="14"/>
  <c r="C31" i="14"/>
  <c r="C36" i="14" s="1"/>
  <c r="W24" i="14"/>
  <c r="W53" i="14" s="1"/>
  <c r="V24" i="14"/>
  <c r="W23" i="14"/>
  <c r="W38" i="14" s="1"/>
  <c r="V23" i="14"/>
  <c r="V38" i="14" s="1"/>
  <c r="T22" i="14"/>
  <c r="S22" i="14"/>
  <c r="T21" i="14"/>
  <c r="S21" i="14"/>
  <c r="T20" i="14"/>
  <c r="S20" i="14"/>
  <c r="T19" i="14"/>
  <c r="S19" i="14"/>
  <c r="R18" i="14"/>
  <c r="R17" i="14"/>
  <c r="R37" i="14" s="1"/>
  <c r="R52" i="14" s="1"/>
  <c r="T16" i="14"/>
  <c r="S16" i="14"/>
  <c r="T15" i="14"/>
  <c r="S15" i="14"/>
  <c r="T14" i="14"/>
  <c r="S14" i="14"/>
  <c r="H9" i="14"/>
  <c r="G9" i="14"/>
  <c r="E9" i="14"/>
  <c r="D9" i="14"/>
  <c r="H8" i="14"/>
  <c r="G8" i="14"/>
  <c r="E8" i="14"/>
  <c r="D8" i="14"/>
  <c r="H7" i="14"/>
  <c r="G7" i="14"/>
  <c r="E7" i="14"/>
  <c r="D7" i="14"/>
  <c r="H6" i="14"/>
  <c r="G6" i="14"/>
  <c r="E6" i="14"/>
  <c r="D6" i="14"/>
  <c r="H5" i="14"/>
  <c r="H111" i="14" s="1"/>
  <c r="G5" i="14"/>
  <c r="G31" i="14" s="1"/>
  <c r="E5" i="14"/>
  <c r="E33" i="14" s="1"/>
  <c r="D5" i="14"/>
  <c r="D31" i="14" s="1"/>
  <c r="P159" i="11"/>
  <c r="Q159" i="11"/>
  <c r="O159" i="11"/>
  <c r="P157" i="11"/>
  <c r="Q157" i="11"/>
  <c r="O157" i="11"/>
  <c r="M158" i="11"/>
  <c r="N158" i="11"/>
  <c r="N157" i="11" s="1"/>
  <c r="L158" i="11"/>
  <c r="L157" i="11" s="1"/>
  <c r="M118" i="11"/>
  <c r="N118" i="11"/>
  <c r="L118" i="11"/>
  <c r="Z158" i="11"/>
  <c r="Y158" i="11"/>
  <c r="M157" i="11" s="1"/>
  <c r="X158" i="11"/>
  <c r="N159" i="11"/>
  <c r="M154" i="11"/>
  <c r="N154" i="11"/>
  <c r="L154" i="11"/>
  <c r="J150" i="11"/>
  <c r="K150" i="11"/>
  <c r="I150" i="11"/>
  <c r="M117" i="11"/>
  <c r="N117" i="11"/>
  <c r="L117" i="11"/>
  <c r="J117" i="11"/>
  <c r="K117" i="11"/>
  <c r="I117" i="11"/>
  <c r="H81" i="11"/>
  <c r="F81" i="11"/>
  <c r="O93" i="11"/>
  <c r="O85" i="11"/>
  <c r="H85" i="11"/>
  <c r="E85" i="11"/>
  <c r="C85" i="11"/>
  <c r="H93" i="11"/>
  <c r="F93" i="11"/>
  <c r="E93" i="11"/>
  <c r="C93" i="11"/>
  <c r="Q51" i="11"/>
  <c r="P51" i="11"/>
  <c r="P93" i="11" s="1"/>
  <c r="L34" i="14" l="1"/>
  <c r="L80" i="14"/>
  <c r="L81" i="14" s="1"/>
  <c r="W89" i="14"/>
  <c r="W85" i="14"/>
  <c r="W93" i="14"/>
  <c r="N115" i="14"/>
  <c r="N142" i="14" s="1"/>
  <c r="K115" i="14"/>
  <c r="K130" i="14" s="1"/>
  <c r="E113" i="14"/>
  <c r="S89" i="14"/>
  <c r="S85" i="14"/>
  <c r="S93" i="14"/>
  <c r="J115" i="14"/>
  <c r="J130" i="14" s="1"/>
  <c r="M115" i="14"/>
  <c r="M142" i="14" s="1"/>
  <c r="J111" i="14"/>
  <c r="R89" i="14"/>
  <c r="R85" i="14"/>
  <c r="R93" i="14"/>
  <c r="X81" i="14"/>
  <c r="X146" i="14" s="1"/>
  <c r="I115" i="14"/>
  <c r="I130" i="14" s="1"/>
  <c r="I111" i="14"/>
  <c r="L115" i="14"/>
  <c r="L142" i="14" s="1"/>
  <c r="C111" i="14"/>
  <c r="P85" i="14"/>
  <c r="G33" i="14"/>
  <c r="J61" i="14"/>
  <c r="Q85" i="14"/>
  <c r="G89" i="14"/>
  <c r="Q89" i="14"/>
  <c r="K111" i="14"/>
  <c r="J31" i="14"/>
  <c r="D36" i="14" s="1"/>
  <c r="L32" i="14"/>
  <c r="H33" i="14"/>
  <c r="J35" i="14"/>
  <c r="F36" i="14"/>
  <c r="M73" i="14"/>
  <c r="D93" i="14"/>
  <c r="T93" i="14"/>
  <c r="D111" i="14"/>
  <c r="L111" i="14"/>
  <c r="F116" i="14" s="1"/>
  <c r="F146" i="14" s="1"/>
  <c r="K31" i="14"/>
  <c r="I34" i="14"/>
  <c r="K35" i="14"/>
  <c r="D60" i="14"/>
  <c r="K65" i="14"/>
  <c r="Z65" i="14" s="1"/>
  <c r="Z130" i="14" s="1"/>
  <c r="F72" i="14"/>
  <c r="F73" i="14" s="1"/>
  <c r="X73" i="14" s="1"/>
  <c r="X138" i="14" s="1"/>
  <c r="N73" i="14"/>
  <c r="M77" i="14"/>
  <c r="Y77" i="14" s="1"/>
  <c r="Y142" i="14" s="1"/>
  <c r="I92" i="14"/>
  <c r="I93" i="14" s="1"/>
  <c r="U93" i="14"/>
  <c r="E111" i="14"/>
  <c r="M111" i="14"/>
  <c r="N77" i="14"/>
  <c r="Z77" i="14" s="1"/>
  <c r="Z142" i="14" s="1"/>
  <c r="G81" i="14"/>
  <c r="I84" i="14"/>
  <c r="I85" i="14" s="1"/>
  <c r="T85" i="14"/>
  <c r="L88" i="14"/>
  <c r="L89" i="14" s="1"/>
  <c r="V93" i="14"/>
  <c r="N111" i="14"/>
  <c r="H116" i="14" s="1"/>
  <c r="H146" i="14" s="1"/>
  <c r="E31" i="14"/>
  <c r="M31" i="14"/>
  <c r="G36" i="14" s="1"/>
  <c r="C33" i="14"/>
  <c r="M35" i="14"/>
  <c r="U85" i="14"/>
  <c r="G93" i="14"/>
  <c r="G111" i="14"/>
  <c r="G116" i="14" s="1"/>
  <c r="G146" i="14" s="1"/>
  <c r="N31" i="14"/>
  <c r="H36" i="14" s="1"/>
  <c r="N35" i="14"/>
  <c r="L39" i="14"/>
  <c r="D61" i="14"/>
  <c r="Y61" i="14" s="1"/>
  <c r="Y126" i="14" s="1"/>
  <c r="N85" i="14"/>
  <c r="V85" i="14"/>
  <c r="I32" i="14"/>
  <c r="L159" i="11"/>
  <c r="M159" i="11"/>
  <c r="C116" i="14" l="1"/>
  <c r="C134" i="14" s="1"/>
  <c r="C135" i="14" s="1"/>
  <c r="E116" i="14"/>
  <c r="E134" i="14" s="1"/>
  <c r="N92" i="14"/>
  <c r="N93" i="14" s="1"/>
  <c r="E36" i="14"/>
  <c r="F147" i="14"/>
  <c r="F145" i="14"/>
  <c r="K131" i="14"/>
  <c r="K129" i="14"/>
  <c r="M117" i="14"/>
  <c r="M114" i="14"/>
  <c r="M138" i="14" s="1"/>
  <c r="M112" i="14"/>
  <c r="D116" i="14"/>
  <c r="D134" i="14" s="1"/>
  <c r="J84" i="14"/>
  <c r="J85" i="14" s="1"/>
  <c r="Y85" i="14" s="1"/>
  <c r="Y150" i="14" s="1"/>
  <c r="J92" i="14"/>
  <c r="J93" i="14" s="1"/>
  <c r="J39" i="14"/>
  <c r="J34" i="14"/>
  <c r="J32" i="14"/>
  <c r="J68" i="14"/>
  <c r="J69" i="14" s="1"/>
  <c r="Y69" i="14" s="1"/>
  <c r="Y134" i="14" s="1"/>
  <c r="N143" i="14"/>
  <c r="N141" i="14"/>
  <c r="K112" i="14"/>
  <c r="K117" i="14"/>
  <c r="K150" i="14" s="1"/>
  <c r="K114" i="14"/>
  <c r="K126" i="14" s="1"/>
  <c r="J112" i="14"/>
  <c r="J117" i="14"/>
  <c r="J150" i="14" s="1"/>
  <c r="J114" i="14"/>
  <c r="J126" i="14" s="1"/>
  <c r="E60" i="14"/>
  <c r="E61" i="14" s="1"/>
  <c r="Z61" i="14" s="1"/>
  <c r="Z126" i="14" s="1"/>
  <c r="X89" i="14"/>
  <c r="X154" i="14" s="1"/>
  <c r="L141" i="14"/>
  <c r="L143" i="14"/>
  <c r="M143" i="14"/>
  <c r="M141" i="14"/>
  <c r="G113" i="14"/>
  <c r="G72" i="14"/>
  <c r="G73" i="14" s="1"/>
  <c r="Y73" i="14" s="1"/>
  <c r="Y138" i="14" s="1"/>
  <c r="L40" i="14"/>
  <c r="C113" i="14"/>
  <c r="I117" i="14" s="1"/>
  <c r="I150" i="14" s="1"/>
  <c r="C60" i="14"/>
  <c r="C61" i="14" s="1"/>
  <c r="X61" i="14" s="1"/>
  <c r="X126" i="14" s="1"/>
  <c r="I39" i="14"/>
  <c r="I112" i="14"/>
  <c r="J131" i="14"/>
  <c r="J129" i="14"/>
  <c r="N114" i="14"/>
  <c r="N138" i="14" s="1"/>
  <c r="N112" i="14"/>
  <c r="N117" i="14"/>
  <c r="M92" i="14"/>
  <c r="M93" i="14" s="1"/>
  <c r="Y93" i="14" s="1"/>
  <c r="Y158" i="14" s="1"/>
  <c r="M39" i="14"/>
  <c r="M34" i="14"/>
  <c r="M88" i="14"/>
  <c r="M89" i="14" s="1"/>
  <c r="Y89" i="14" s="1"/>
  <c r="Y154" i="14" s="1"/>
  <c r="M32" i="14"/>
  <c r="M80" i="14"/>
  <c r="M81" i="14" s="1"/>
  <c r="X85" i="14"/>
  <c r="X150" i="14" s="1"/>
  <c r="X93" i="14"/>
  <c r="X158" i="14" s="1"/>
  <c r="K92" i="14"/>
  <c r="K93" i="14" s="1"/>
  <c r="Z93" i="14" s="1"/>
  <c r="Z158" i="14" s="1"/>
  <c r="I129" i="14"/>
  <c r="I131" i="14"/>
  <c r="N88" i="14"/>
  <c r="N89" i="14" s="1"/>
  <c r="N34" i="14"/>
  <c r="N32" i="14"/>
  <c r="N80" i="14"/>
  <c r="N81" i="14" s="1"/>
  <c r="Z81" i="14" s="1"/>
  <c r="Z146" i="14" s="1"/>
  <c r="H145" i="14" s="1"/>
  <c r="N39" i="14"/>
  <c r="Y81" i="14"/>
  <c r="Y146" i="14" s="1"/>
  <c r="L114" i="14"/>
  <c r="L138" i="14" s="1"/>
  <c r="L112" i="14"/>
  <c r="G145" i="14"/>
  <c r="G147" i="14"/>
  <c r="K84" i="14"/>
  <c r="K85" i="14" s="1"/>
  <c r="Z85" i="14" s="1"/>
  <c r="Z150" i="14" s="1"/>
  <c r="K39" i="14"/>
  <c r="K34" i="14"/>
  <c r="K88" i="14"/>
  <c r="K89" i="14" s="1"/>
  <c r="K68" i="14"/>
  <c r="K69" i="14" s="1"/>
  <c r="Z69" i="14" s="1"/>
  <c r="Z134" i="14" s="1"/>
  <c r="K32" i="14"/>
  <c r="H72" i="14"/>
  <c r="H73" i="14" s="1"/>
  <c r="Z73" i="14" s="1"/>
  <c r="Z138" i="14" s="1"/>
  <c r="H113" i="14"/>
  <c r="C133" i="14" l="1"/>
  <c r="E135" i="14"/>
  <c r="I151" i="14"/>
  <c r="O151" i="14" s="1"/>
  <c r="I149" i="14"/>
  <c r="O149" i="14" s="1"/>
  <c r="M139" i="14"/>
  <c r="M137" i="14"/>
  <c r="N139" i="14"/>
  <c r="N137" i="14"/>
  <c r="K127" i="14"/>
  <c r="K125" i="14"/>
  <c r="M154" i="14"/>
  <c r="M118" i="14"/>
  <c r="M158" i="14" s="1"/>
  <c r="K151" i="14"/>
  <c r="Q151" i="14" s="1"/>
  <c r="K149" i="14"/>
  <c r="Q149" i="14" s="1"/>
  <c r="Z89" i="14"/>
  <c r="Z154" i="14" s="1"/>
  <c r="L117" i="14"/>
  <c r="I114" i="14"/>
  <c r="I126" i="14" s="1"/>
  <c r="J127" i="14"/>
  <c r="J125" i="14"/>
  <c r="E133" i="14"/>
  <c r="H147" i="14"/>
  <c r="L139" i="14"/>
  <c r="L137" i="14"/>
  <c r="M40" i="14"/>
  <c r="J151" i="14"/>
  <c r="P151" i="14" s="1"/>
  <c r="J149" i="14"/>
  <c r="P149" i="14" s="1"/>
  <c r="N40" i="14"/>
  <c r="D133" i="14"/>
  <c r="D135" i="14"/>
  <c r="N154" i="14"/>
  <c r="N118" i="14"/>
  <c r="N158" i="14" s="1"/>
  <c r="I127" i="14" l="1"/>
  <c r="I125" i="14"/>
  <c r="L154" i="14"/>
  <c r="L118" i="14"/>
  <c r="L158" i="14" s="1"/>
  <c r="N153" i="14"/>
  <c r="Q153" i="14" s="1"/>
  <c r="N155" i="14"/>
  <c r="Q155" i="14" s="1"/>
  <c r="M153" i="14"/>
  <c r="P153" i="14" s="1"/>
  <c r="M155" i="14"/>
  <c r="P155" i="14" s="1"/>
  <c r="N159" i="14"/>
  <c r="Q159" i="14" s="1"/>
  <c r="N157" i="14"/>
  <c r="Q157" i="14" s="1"/>
  <c r="M157" i="14"/>
  <c r="P157" i="14" s="1"/>
  <c r="M159" i="14"/>
  <c r="P159" i="14" s="1"/>
  <c r="L157" i="14" l="1"/>
  <c r="O157" i="14" s="1"/>
  <c r="L159" i="14"/>
  <c r="O159" i="14" s="1"/>
  <c r="L153" i="14"/>
  <c r="O153" i="14" s="1"/>
  <c r="L155" i="14"/>
  <c r="O155" i="14" s="1"/>
  <c r="L35" i="11" l="1"/>
  <c r="L31" i="11"/>
  <c r="H104" i="11"/>
  <c r="H108" i="11" s="1"/>
  <c r="G104" i="11"/>
  <c r="G108" i="11" s="1"/>
  <c r="F104" i="11"/>
  <c r="F108" i="11" s="1"/>
  <c r="H89" i="11"/>
  <c r="F89" i="11"/>
  <c r="H77" i="11"/>
  <c r="F77" i="11"/>
  <c r="G47" i="11"/>
  <c r="G46" i="11"/>
  <c r="F31" i="11"/>
  <c r="H9" i="11"/>
  <c r="G9" i="11"/>
  <c r="H8" i="11"/>
  <c r="G8" i="11"/>
  <c r="H7" i="11"/>
  <c r="G7" i="11"/>
  <c r="H6" i="11"/>
  <c r="G6" i="11"/>
  <c r="H5" i="11"/>
  <c r="N31" i="11" s="1"/>
  <c r="G5" i="11"/>
  <c r="L80" i="11" l="1"/>
  <c r="L81" i="11" s="1"/>
  <c r="X81" i="11" s="1"/>
  <c r="X146" i="11" s="1"/>
  <c r="G81" i="11"/>
  <c r="G93" i="11"/>
  <c r="G111" i="11"/>
  <c r="F111" i="11"/>
  <c r="G89" i="11"/>
  <c r="N35" i="11"/>
  <c r="M35" i="11"/>
  <c r="H111" i="11"/>
  <c r="G31" i="11"/>
  <c r="H31" i="11"/>
  <c r="H36" i="11" s="1"/>
  <c r="M31" i="11"/>
  <c r="F36" i="11"/>
  <c r="G77" i="11"/>
  <c r="M80" i="11" l="1"/>
  <c r="N80" i="11"/>
  <c r="G36" i="11"/>
  <c r="E7" i="11"/>
  <c r="D7" i="11"/>
  <c r="E6" i="11"/>
  <c r="D6" i="11"/>
  <c r="T22" i="11"/>
  <c r="S22" i="11"/>
  <c r="T21" i="11"/>
  <c r="S21" i="11"/>
  <c r="T16" i="11"/>
  <c r="S16" i="11"/>
  <c r="C31" i="11"/>
  <c r="L77" i="11"/>
  <c r="L73" i="11"/>
  <c r="C69" i="11"/>
  <c r="I65" i="11"/>
  <c r="C65" i="11"/>
  <c r="I61" i="11"/>
  <c r="N105" i="11"/>
  <c r="N108" i="11" s="1"/>
  <c r="K105" i="11"/>
  <c r="K108" i="11" s="1"/>
  <c r="E104" i="11"/>
  <c r="E108" i="11" s="1"/>
  <c r="N49" i="11"/>
  <c r="M49" i="11"/>
  <c r="K49" i="11"/>
  <c r="J49" i="11"/>
  <c r="D47" i="11"/>
  <c r="N48" i="11"/>
  <c r="K48" i="11"/>
  <c r="E69" i="11"/>
  <c r="Q50" i="11"/>
  <c r="T37" i="11"/>
  <c r="T52" i="11" s="1"/>
  <c r="W24" i="11"/>
  <c r="W23" i="11"/>
  <c r="T20" i="11"/>
  <c r="T19" i="11"/>
  <c r="T15" i="11"/>
  <c r="T14" i="11"/>
  <c r="E8" i="11"/>
  <c r="E9" i="11"/>
  <c r="E5" i="11"/>
  <c r="N111" i="11" s="1"/>
  <c r="U53" i="11"/>
  <c r="V24" i="11"/>
  <c r="V23" i="11"/>
  <c r="U38" i="11"/>
  <c r="C104" i="11"/>
  <c r="C108" i="11" s="1"/>
  <c r="I35" i="11"/>
  <c r="I31" i="11"/>
  <c r="J105" i="11"/>
  <c r="J108" i="11" s="1"/>
  <c r="I105" i="11"/>
  <c r="I108" i="11" s="1"/>
  <c r="O89" i="11"/>
  <c r="P50" i="11"/>
  <c r="P85" i="11" s="1"/>
  <c r="M48" i="11"/>
  <c r="J48" i="11"/>
  <c r="D46" i="11"/>
  <c r="D69" i="11" s="1"/>
  <c r="S37" i="11"/>
  <c r="S52" i="11" s="1"/>
  <c r="S20" i="11"/>
  <c r="S19" i="11"/>
  <c r="S15" i="11"/>
  <c r="S14" i="11"/>
  <c r="R18" i="11"/>
  <c r="R17" i="11"/>
  <c r="D9" i="11"/>
  <c r="M105" i="11"/>
  <c r="M108" i="11" s="1"/>
  <c r="L105" i="11"/>
  <c r="L108" i="11" s="1"/>
  <c r="L111" i="11" s="1"/>
  <c r="F116" i="11" s="1"/>
  <c r="F146" i="11" s="1"/>
  <c r="D8" i="11"/>
  <c r="D5" i="11"/>
  <c r="D104" i="11"/>
  <c r="D108" i="11" s="1"/>
  <c r="E89" i="11"/>
  <c r="E65" i="11"/>
  <c r="F147" i="11" l="1"/>
  <c r="F145" i="11"/>
  <c r="U89" i="11"/>
  <c r="U93" i="11"/>
  <c r="U85" i="11"/>
  <c r="I92" i="11"/>
  <c r="I93" i="11" s="1"/>
  <c r="I84" i="11"/>
  <c r="I85" i="11" s="1"/>
  <c r="Q93" i="11"/>
  <c r="Q85" i="11"/>
  <c r="N73" i="11"/>
  <c r="N85" i="11"/>
  <c r="N81" i="11"/>
  <c r="Z81" i="11" s="1"/>
  <c r="Z146" i="11" s="1"/>
  <c r="T93" i="11"/>
  <c r="T85" i="11"/>
  <c r="L92" i="11"/>
  <c r="L93" i="11" s="1"/>
  <c r="L88" i="11"/>
  <c r="M81" i="11"/>
  <c r="Y81" i="11" s="1"/>
  <c r="Y146" i="11" s="1"/>
  <c r="S93" i="11"/>
  <c r="S85" i="11"/>
  <c r="M111" i="11"/>
  <c r="D93" i="11"/>
  <c r="D85" i="11"/>
  <c r="G116" i="11"/>
  <c r="G146" i="11" s="1"/>
  <c r="H116" i="11"/>
  <c r="H146" i="11" s="1"/>
  <c r="X65" i="11"/>
  <c r="X130" i="11" s="1"/>
  <c r="I68" i="11"/>
  <c r="C33" i="11"/>
  <c r="F33" i="11"/>
  <c r="X77" i="11"/>
  <c r="X142" i="11" s="1"/>
  <c r="G33" i="11"/>
  <c r="H33" i="11"/>
  <c r="N39" i="11" s="1"/>
  <c r="E33" i="11"/>
  <c r="E113" i="11" s="1"/>
  <c r="J35" i="11"/>
  <c r="D33" i="11"/>
  <c r="C36" i="11"/>
  <c r="L32" i="11"/>
  <c r="L89" i="11"/>
  <c r="K31" i="11"/>
  <c r="J61" i="11"/>
  <c r="R37" i="11"/>
  <c r="R52" i="11" s="1"/>
  <c r="J31" i="11"/>
  <c r="D31" i="11"/>
  <c r="D65" i="11"/>
  <c r="N77" i="11"/>
  <c r="Z77" i="11" s="1"/>
  <c r="J65" i="11"/>
  <c r="E31" i="11"/>
  <c r="V53" i="11"/>
  <c r="K35" i="11"/>
  <c r="I32" i="11"/>
  <c r="M77" i="11"/>
  <c r="W38" i="11"/>
  <c r="M73" i="11"/>
  <c r="V38" i="11"/>
  <c r="W53" i="11"/>
  <c r="Q89" i="11"/>
  <c r="S89" i="11"/>
  <c r="T89" i="11"/>
  <c r="P89" i="11"/>
  <c r="K65" i="11"/>
  <c r="K61" i="11"/>
  <c r="I69" i="11"/>
  <c r="X69" i="11" s="1"/>
  <c r="I34" i="11"/>
  <c r="E111" i="11"/>
  <c r="K115" i="11"/>
  <c r="J115" i="11"/>
  <c r="D111" i="11"/>
  <c r="J111" i="11"/>
  <c r="M115" i="11"/>
  <c r="C111" i="11"/>
  <c r="I115" i="11"/>
  <c r="I130" i="11" s="1"/>
  <c r="I111" i="11"/>
  <c r="N115" i="11"/>
  <c r="N142" i="11" s="1"/>
  <c r="K111" i="11"/>
  <c r="L115" i="11"/>
  <c r="W89" i="11" l="1"/>
  <c r="W85" i="11"/>
  <c r="W93" i="11"/>
  <c r="L39" i="11"/>
  <c r="L40" i="11" s="1"/>
  <c r="F72" i="11"/>
  <c r="I39" i="11"/>
  <c r="C60" i="11"/>
  <c r="V89" i="11"/>
  <c r="V85" i="11"/>
  <c r="V93" i="11"/>
  <c r="R89" i="11"/>
  <c r="X89" i="11" s="1"/>
  <c r="X154" i="11" s="1"/>
  <c r="R85" i="11"/>
  <c r="X85" i="11" s="1"/>
  <c r="X150" i="11" s="1"/>
  <c r="R93" i="11"/>
  <c r="X93" i="11" s="1"/>
  <c r="C116" i="11"/>
  <c r="C134" i="11" s="1"/>
  <c r="H147" i="11"/>
  <c r="H145" i="11"/>
  <c r="G147" i="11"/>
  <c r="G145" i="11"/>
  <c r="E116" i="11"/>
  <c r="E134" i="11" s="1"/>
  <c r="K84" i="11"/>
  <c r="K85" i="11" s="1"/>
  <c r="Z85" i="11" s="1"/>
  <c r="Z150" i="11" s="1"/>
  <c r="D113" i="11"/>
  <c r="D60" i="11"/>
  <c r="Z65" i="11"/>
  <c r="Z130" i="11" s="1"/>
  <c r="D116" i="11"/>
  <c r="D134" i="11" s="1"/>
  <c r="N114" i="11"/>
  <c r="N138" i="11" s="1"/>
  <c r="M88" i="11"/>
  <c r="M89" i="11" s="1"/>
  <c r="Y89" i="11" s="1"/>
  <c r="M92" i="11"/>
  <c r="M93" i="11" s="1"/>
  <c r="M39" i="11"/>
  <c r="G72" i="11"/>
  <c r="G73" i="11" s="1"/>
  <c r="K114" i="11"/>
  <c r="K126" i="11" s="1"/>
  <c r="J84" i="11"/>
  <c r="J85" i="11" s="1"/>
  <c r="Y85" i="11" s="1"/>
  <c r="Y150" i="11" s="1"/>
  <c r="J92" i="11"/>
  <c r="J93" i="11" s="1"/>
  <c r="J112" i="11"/>
  <c r="I112" i="11"/>
  <c r="K92" i="11"/>
  <c r="K93" i="11" s="1"/>
  <c r="N92" i="11"/>
  <c r="N93" i="11" s="1"/>
  <c r="Y77" i="11"/>
  <c r="Y142" i="11" s="1"/>
  <c r="L34" i="11"/>
  <c r="Z142" i="11"/>
  <c r="N141" i="11" s="1"/>
  <c r="J39" i="11"/>
  <c r="K39" i="11"/>
  <c r="N40" i="11" s="1"/>
  <c r="J68" i="11"/>
  <c r="J69" i="11" s="1"/>
  <c r="F73" i="11"/>
  <c r="X73" i="11" s="1"/>
  <c r="X138" i="11" s="1"/>
  <c r="F113" i="11"/>
  <c r="C61" i="11"/>
  <c r="X61" i="11" s="1"/>
  <c r="X126" i="11" s="1"/>
  <c r="C113" i="11"/>
  <c r="I114" i="11" s="1"/>
  <c r="Y65" i="11"/>
  <c r="Y130" i="11" s="1"/>
  <c r="H113" i="11"/>
  <c r="G113" i="11"/>
  <c r="D36" i="11"/>
  <c r="E36" i="11"/>
  <c r="N34" i="11"/>
  <c r="N32" i="11"/>
  <c r="M34" i="11"/>
  <c r="M32" i="11"/>
  <c r="H72" i="11"/>
  <c r="H73" i="11" s="1"/>
  <c r="Z73" i="11" s="1"/>
  <c r="K68" i="11"/>
  <c r="K69" i="11" s="1"/>
  <c r="Z69" i="11" s="1"/>
  <c r="K88" i="11"/>
  <c r="K89" i="11" s="1"/>
  <c r="K32" i="11"/>
  <c r="N88" i="11"/>
  <c r="N89" i="11" s="1"/>
  <c r="J32" i="11"/>
  <c r="K130" i="11"/>
  <c r="I129" i="11"/>
  <c r="K34" i="11"/>
  <c r="J34" i="11"/>
  <c r="X134" i="11"/>
  <c r="D61" i="11"/>
  <c r="E60" i="11"/>
  <c r="E61" i="11" s="1"/>
  <c r="Z61" i="11" s="1"/>
  <c r="I131" i="11"/>
  <c r="M142" i="11"/>
  <c r="M112" i="11"/>
  <c r="J130" i="11"/>
  <c r="L112" i="11"/>
  <c r="N112" i="11"/>
  <c r="K112" i="11"/>
  <c r="L142" i="11"/>
  <c r="Z89" i="11" l="1"/>
  <c r="L114" i="11"/>
  <c r="L138" i="11" s="1"/>
  <c r="L139" i="11" s="1"/>
  <c r="I126" i="11"/>
  <c r="I151" i="11"/>
  <c r="O151" i="11" s="1"/>
  <c r="K149" i="11"/>
  <c r="Q149" i="11" s="1"/>
  <c r="K151" i="11"/>
  <c r="Q151" i="11" s="1"/>
  <c r="J151" i="11"/>
  <c r="P151" i="11" s="1"/>
  <c r="J149" i="11"/>
  <c r="P149" i="11" s="1"/>
  <c r="J114" i="11"/>
  <c r="J126" i="11" s="1"/>
  <c r="M40" i="11"/>
  <c r="Z93" i="11"/>
  <c r="K129" i="11"/>
  <c r="M114" i="11"/>
  <c r="M138" i="11" s="1"/>
  <c r="Y93" i="11"/>
  <c r="N143" i="11"/>
  <c r="Y61" i="11"/>
  <c r="Y126" i="11" s="1"/>
  <c r="Y73" i="11"/>
  <c r="Y138" i="11" s="1"/>
  <c r="Y69" i="11"/>
  <c r="Y134" i="11" s="1"/>
  <c r="Z126" i="11"/>
  <c r="K127" i="11" s="1"/>
  <c r="Y154" i="11"/>
  <c r="Z154" i="11"/>
  <c r="N153" i="11" s="1"/>
  <c r="Q153" i="11" s="1"/>
  <c r="Z134" i="11"/>
  <c r="E133" i="11" s="1"/>
  <c r="Z138" i="11"/>
  <c r="N137" i="11" s="1"/>
  <c r="C135" i="11"/>
  <c r="K131" i="11"/>
  <c r="I127" i="11"/>
  <c r="C133" i="11"/>
  <c r="I125" i="11"/>
  <c r="J131" i="11"/>
  <c r="J129" i="11"/>
  <c r="M143" i="11"/>
  <c r="M141" i="11"/>
  <c r="L143" i="11"/>
  <c r="L141" i="11"/>
  <c r="I149" i="11" l="1"/>
  <c r="O149" i="11" s="1"/>
  <c r="J125" i="11"/>
  <c r="M139" i="11"/>
  <c r="L137" i="11"/>
  <c r="D135" i="11"/>
  <c r="D133" i="11"/>
  <c r="K125" i="11"/>
  <c r="M137" i="11"/>
  <c r="N155" i="11"/>
  <c r="Q155" i="11" s="1"/>
  <c r="E135" i="11"/>
  <c r="N139" i="11"/>
  <c r="J127" i="11"/>
  <c r="M155" i="11"/>
  <c r="P155" i="11" s="1"/>
  <c r="M153" i="11"/>
  <c r="P153" i="11" s="1"/>
  <c r="L155" i="11"/>
  <c r="O155" i="11" s="1"/>
  <c r="L153" i="11"/>
  <c r="O15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4C024142-487B-41B6-B553-04A385E70E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1B62D9A1-6829-4ADA-AD96-CE24AF8267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74DD9931-83AF-4C0C-8C52-ED397A293D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0AEFAFB0-04F4-4C27-8307-57949C401C1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26A1240-B7B6-43FA-80F4-3ABA66CE178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8B947D2A-8522-469D-B529-3E69F3A438C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EA14B033-F4A3-46F0-8D0B-7A2AA3B7525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12C95054-5A8F-4045-9F04-596357B7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3C785D00-2A38-4662-A1B1-240DE3D168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79449043-04E0-441D-9C14-443AC83CFB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0CBB4095-6F95-4418-8035-1B2B2E6986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C861FA16-6D5E-4E53-9B4B-259D8D3DE9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F12020F1-65FF-4B61-81AB-66C5F9EB846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3EDA612F-3F7C-4259-A3D7-E9FDFD45115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9D8EBDB4-3545-4C82-A894-4881BDEDDCC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89BA0DFA-F71E-4546-A538-502C02E2F1EE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B61C72AB-2E74-4A86-834E-54E5A03481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F2B6AC42-1031-42C8-A704-8636A7D6C7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83DFFA09-5861-442D-A014-7D985C2A2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17117B47-7882-483E-B152-DC97414B2048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BB43BD9C-A528-4D00-B06C-FE0BD2BBE334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8E6BC008-A9CE-41DA-AA0D-2658B100C49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B23AA868-8728-4F83-937E-EBE19EF072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1280A589-C6D9-4D62-AAB0-7358C8D1E5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F032AD87-BC57-45FB-B6D6-A671A244B1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A996DA27-25F3-411F-B17C-E6C8125C7AAA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237A4ECC-F043-4E5E-9498-804F5E175B1B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7921AE67-B726-4A67-8347-CA7C6C6E25D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2A43D6AA-77B6-4CC4-A283-D4404E9B20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6BBFCFFD-9030-4219-9D71-35350EADAA0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D5B580A1-73F3-445E-96D1-E7AB157282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  <author>Cardalda-Garcia Adrian 1SI1</author>
  </authors>
  <commentList>
    <comment ref="AD21" authorId="0" shapeId="0" xr:uid="{1A65FDE1-AF06-499C-AF2E-DAEE30A3FC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D22" authorId="0" shapeId="0" xr:uid="{294A4857-EA8C-42FF-A509-199EE8D79C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4786AD74-23F3-4F35-AFD9-22C52E04DB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3C49E74-6B46-41D5-A4FA-ACABF858FA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6B258AEE-CB87-4E09-AB86-B4A7043937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F36" authorId="0" shapeId="0" xr:uid="{FB7ECFCA-4A20-4002-8907-9BEBA79B9D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36" authorId="0" shapeId="0" xr:uid="{7534223F-DF3A-49BD-9F96-3D1ECF40E9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 xr:uid="{470ACE52-DCFF-4D4F-9864-D2BD440F3B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056D1796-E4D7-4E6E-A12B-0D17360480C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F455C63D-D00B-4A96-AA1E-978ED8ED79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FA18F8A1-68E0-4FE2-9463-F7EC5419857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7" authorId="1" shapeId="0" xr:uid="{5B66C7B9-9C2D-4DF9-A877-D36CDCFC52D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X61" authorId="0" shapeId="0" xr:uid="{FB5EF75E-4356-4F97-950F-AADDF11175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1" authorId="0" shapeId="0" xr:uid="{0CF9AF4E-2AD0-485D-8FE9-EFE888A9F4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1" authorId="0" shapeId="0" xr:uid="{E8F86104-2871-40E1-8CD7-82DA86E497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5" authorId="0" shapeId="0" xr:uid="{BCE8CF2A-789E-4EC7-A594-C3CD780B3A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5" authorId="0" shapeId="0" xr:uid="{5708EA4F-E609-4955-9167-9190203EBB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5" authorId="0" shapeId="0" xr:uid="{52DC73BC-58A0-4E89-929F-3F912645D3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69" authorId="0" shapeId="0" xr:uid="{ACAC58C4-90DA-4CFB-96AF-38E3EE6DFF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69" authorId="0" shapeId="0" xr:uid="{938697D0-C970-4C43-8A5E-BEF36F5FE2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69" authorId="0" shapeId="0" xr:uid="{3CA4D5B9-CD57-43F6-A0BB-A07DE802D1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3" authorId="0" shapeId="0" xr:uid="{8FCAAA1F-4752-4DFA-8427-9916280382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3" authorId="0" shapeId="0" xr:uid="{2FCC6F5C-69EC-471E-AABA-7D2E325BC1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3" authorId="0" shapeId="0" xr:uid="{E14CBAF5-B246-4468-A1B6-32858BFF2E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77" authorId="0" shapeId="0" xr:uid="{117258AF-753A-40C3-8C9D-14C57ACDDD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77" authorId="0" shapeId="0" xr:uid="{6B766B91-ACA2-4F0A-9368-C2392931D0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77" authorId="0" shapeId="0" xr:uid="{C3EA2FF6-FE70-454F-AC7C-F07143A1296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X81" authorId="0" shapeId="0" xr:uid="{9C7F6F04-D0A2-4B84-AAEC-ADF260331B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Y81" authorId="0" shapeId="0" xr:uid="{4B9E2778-CA6C-4139-B657-8EB38C4F14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Z81" authorId="0" shapeId="0" xr:uid="{6A928A2C-D09B-4779-8D22-30D2F61DD37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84" authorId="0" shapeId="0" xr:uid="{321C08DE-07C5-41A2-883C-D61CF7135B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4" authorId="0" shapeId="0" xr:uid="{540CFDE6-8875-4567-B55F-BE007A6793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4" authorId="0" shapeId="0" xr:uid="{6059F234-49FE-42D1-8014-94B603F6DD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4" authorId="2" shapeId="0" xr:uid="{FC5DA493-99D4-4220-8385-9CC337446216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4" authorId="2" shapeId="0" xr:uid="{52E7C3B4-5E5E-4098-8A5C-7154E341A5A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4" authorId="2" shapeId="0" xr:uid="{B49E6CD3-714F-470A-9D82-E7C788BEB7E2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5" authorId="0" shapeId="0" xr:uid="{F58C96CD-AF5A-47E6-8DFC-13373FDF40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5" authorId="0" shapeId="0" xr:uid="{9DD3A3C7-902A-4DC1-954E-691D79323E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5" authorId="0" shapeId="0" xr:uid="{2A1259C7-5F58-475D-A0BC-01C82E4E7B3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88" authorId="0" shapeId="0" xr:uid="{B63799F8-D17E-4AB7-9FB9-C22C6A68C2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88" authorId="0" shapeId="0" xr:uid="{0EA35112-9077-4C55-BA8A-D65886D891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88" authorId="0" shapeId="0" xr:uid="{04A22F19-0581-4FB5-AE37-2BA3EABB44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8" authorId="2" shapeId="0" xr:uid="{AC2CA296-0119-4AC0-80AB-4911271DA655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88" authorId="2" shapeId="0" xr:uid="{19B6FD47-F959-4D93-A770-8258CE643773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88" authorId="2" shapeId="0" xr:uid="{341C6255-A0F8-42AB-A47D-C74AA14F149B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89" authorId="0" shapeId="0" xr:uid="{057CD92C-F129-438A-A25A-72FF190EBD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89" authorId="0" shapeId="0" xr:uid="{4E8E4D69-0887-46FE-9B5B-BC635C7B5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89" authorId="0" shapeId="0" xr:uid="{F4F26850-B1C5-4DBD-9DFA-9A896D00B7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92" authorId="0" shapeId="0" xr:uid="{49012366-FD31-4B11-93BF-99280956CC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92" authorId="0" shapeId="0" xr:uid="{4EF7F5D1-900A-49F3-93F9-AB60876DF1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92" authorId="0" shapeId="0" xr:uid="{9A4110AE-AA7D-41C5-A7C1-DD11158D1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92" authorId="2" shapeId="0" xr:uid="{026B325E-A1BC-4C49-BFDD-B116058362B1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V92" authorId="2" shapeId="0" xr:uid="{DC006EBE-0840-48E8-8DE4-9E463D5BD0C4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W92" authorId="2" shapeId="0" xr:uid="{E5933BF6-8F73-4826-8025-F9BDF9D27E59}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Antenna gain variation does not apply for measurements based on SNR (e.g. SS-RSRQ) from the same AoA</t>
        </r>
      </text>
    </comment>
    <comment ref="X93" authorId="0" shapeId="0" xr:uid="{5A38EE70-0964-45E2-A8CE-5EEB2D84B9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Y93" authorId="0" shapeId="0" xr:uid="{36D0145F-41B0-45B1-B0F7-F098273086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Z93" authorId="0" shapeId="0" xr:uid="{2F7B07B9-558E-4518-9E7F-2B37E3EE27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A129" authorId="0" shapeId="0" xr:uid="{A14E6C00-7BF7-49C0-9DDB-856B69750D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29" authorId="0" shapeId="0" xr:uid="{C9507240-4BD2-4791-B24A-84DDB62A0C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29" authorId="0" shapeId="0" xr:uid="{9444097B-C1E0-432A-9B30-01ABA97F70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A141" authorId="0" shapeId="0" xr:uid="{B7B22CDE-2258-4794-9DC2-C49EAE2FB6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B141" authorId="0" shapeId="0" xr:uid="{E2E9ADCC-23F7-46F6-A7A5-CF3DEC15AD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AC141" authorId="0" shapeId="0" xr:uid="{1A7BE291-9D5B-46B6-B12C-FB47BD2858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<sst xmlns="http://schemas.openxmlformats.org/spreadsheetml/2006/main" count="871" uniqueCount="182">
  <si>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</si>
  <si>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</si>
  <si>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</si>
  <si>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</si>
  <si>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</si>
  <si>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</si>
  <si>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</si>
  <si>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</si>
  <si>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</si>
  <si>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</si>
  <si>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</si>
  <si>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</si>
  <si>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</si>
  <si>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</si>
  <si>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</si>
  <si>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</si>
  <si>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</si>
  <si>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</si>
  <si>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</si>
  <si>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</si>
  <si>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</si>
  <si>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</si>
  <si>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</si>
  <si>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</si>
  <si>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</si>
  <si>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</si>
  <si>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</si>
  <si>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</si>
  <si>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</si>
  <si>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</si>
  <si>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</si>
  <si>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</si>
  <si>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</si>
  <si>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</si>
  <si>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</si>
  <si>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</si>
  <si>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</si>
  <si>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</si>
  <si>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</si>
  <si>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</si>
  <si>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</si>
  <si>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</si>
  <si>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</si>
  <si>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</si>
  <si>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</si>
  <si>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</si>
  <si>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</si>
  <si>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</si>
  <si>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</si>
  <si>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</si>
  <si>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</si>
  <si>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</si>
  <si>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</si>
  <si>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</si>
  <si>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</si>
  <si>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</si>
  <si>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</si>
  <si>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</si>
  <si>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</si>
  <si>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</si>
  <si>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</si>
  <si>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</si>
  <si>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</si>
  <si>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</si>
  <si>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</si>
  <si>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</si>
  <si>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</si>
  <si>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</si>
  <si>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</si>
  <si>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</si>
  <si>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</si>
  <si>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</si>
  <si>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</si>
  <si>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</si>
  <si>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</si>
  <si>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</si>
  <si>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</si>
  <si>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</si>
  <si>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</si>
  <si>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</si>
  <si>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</si>
  <si>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</si>
  <si>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</si>
  <si>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</si>
  <si>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</si>
  <si>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</si>
  <si>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</si>
  <si>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</si>
  <si>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</si>
  <si>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</si>
  <si>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</si>
  <si>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</si>
  <si>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</si>
  <si>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</si>
  <si>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</si>
  <si>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</si>
  <si>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</si>
  <si>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</si>
  <si>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</si>
  <si>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</si>
  <si>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</si>
  <si>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</si>
  <si>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</si>
  <si>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</si>
  <si>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</si>
  <si>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</si>
  <si>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</si>
  <si>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</si>
  <si>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</si>
  <si>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</si>
  <si>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</si>
  <si>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</si>
  <si>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</si>
  <si>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</si>
  <si>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</si>
  <si>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</si>
  <si>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</si>
  <si>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</si>
  <si>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</si>
  <si>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</si>
  <si>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</si>
  <si>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</si>
  <si>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</si>
  <si>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</si>
  <si>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</si>
  <si>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</si>
  <si>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</si>
  <si>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</si>
  <si>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</si>
  <si>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</si>
  <si>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</si>
  <si>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</si>
  <si>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</si>
  <si>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v16.8.0</t>
  </si>
  <si>
    <t>Rohde &amp; Schwarz</t>
  </si>
  <si>
    <t>UE SS-RSRQ absolute accuracy</t>
  </si>
  <si>
    <t>UE-measured absolute SS-RSRQ, nominal</t>
  </si>
  <si>
    <t>UE reported absolute Cell 2 SS-RSRQ effect</t>
  </si>
  <si>
    <t>UE reported absolute Cell 2 SS-RSRQ sens factor</t>
  </si>
  <si>
    <t>UE meas Cell 2 SS-RSRQ</t>
  </si>
  <si>
    <t>38.133 Table 10.1.11.1-1</t>
  </si>
  <si>
    <t>UE reported absolute Cell 2 SS-RSRQ minimum</t>
  </si>
  <si>
    <t>UE reported absolute Cell 2 SS-RSRQ nominal</t>
  </si>
  <si>
    <t>UE reported absolute Cell 2 SS-RSRQ maximum</t>
  </si>
  <si>
    <t>5.7.2.2</t>
  </si>
  <si>
    <t>7.7.2.2</t>
  </si>
  <si>
    <t>Adapted from 38.533 RRM Test case 7.7.2.1</t>
  </si>
  <si>
    <t>v17.3.0</t>
  </si>
  <si>
    <t>Cell#2 on Freq 2</t>
  </si>
  <si>
    <t>38.133 Table A.7.7.2.2.2-1</t>
  </si>
  <si>
    <t>38.133 Table A.7.7.2.2.2-2</t>
  </si>
  <si>
    <t>38.133 Table A.7.7.2.2.2-3, T1</t>
  </si>
  <si>
    <t>Ref: TS 38.133 v17.3.0 clause A.7.7.2.2, TS 38.101-2 v16.8.0</t>
  </si>
  <si>
    <t>AWGN on Freq 2</t>
  </si>
  <si>
    <t>UE-measured (Cell 2 SS-RSRQ - Cell 1 SS-RSRQ), nominal</t>
  </si>
  <si>
    <t>UE SS-RSRQ relative accuracy</t>
  </si>
  <si>
    <t>38.133 Table 10.1.10.1.1-1, SSB Es/Iot &gt;= -3 dB, normal condition</t>
  </si>
  <si>
    <t>38.133 Table 10.1.10.1.2-1, SSB Es/Iot &gt;= -3 dB, normal condition</t>
  </si>
  <si>
    <t>UE reported absolute Cell 1 SS-RSRQ sens factor</t>
  </si>
  <si>
    <t>UE reported absolute Cell 1 SS-RSRQ effect</t>
  </si>
  <si>
    <t>UE reported (Cell 2 SS-RSRQ - Cell 1 SS-RSRQ) sens factor</t>
  </si>
  <si>
    <t>UE reported (Cell 2 SS-RSRQ - Cell 1 SS-RSRQ) effect</t>
  </si>
  <si>
    <t>UE meas Cell 1 SS-RSRQ</t>
  </si>
  <si>
    <t>UE meas (Cell 2 - Cell 1) SS-RSRQ</t>
  </si>
  <si>
    <t>38.133 Table 10.1.10.1.1-1 &amp; Table 10.1.10.1.2-1</t>
  </si>
  <si>
    <t>Applied Freq 2 Io sensitivity factor</t>
  </si>
  <si>
    <t>Applied Freq 2 Io effect</t>
  </si>
  <si>
    <t>Applied Freq 2 Io minimum</t>
  </si>
  <si>
    <t>Applied Freq 2 Io nominal</t>
  </si>
  <si>
    <t>Applied Freq 2 Io maximum</t>
  </si>
  <si>
    <t>UE reported absolute Cell 1 SS-RSRQ minimum</t>
  </si>
  <si>
    <t>UE reported absolute Cell 1 SS-RSRQ nominal</t>
  </si>
  <si>
    <t>UE reported absolute Cell 1 SS-RSRQ maximum</t>
  </si>
  <si>
    <t>UE reported (Cell 2 - Cell 1) SS-RSRQ minimum</t>
  </si>
  <si>
    <t>UE reported (Cell 2 - Cell 1) SS-RSRQ nominal</t>
  </si>
  <si>
    <t>UE reported (Cell 2 - Cell 1) SS-RSRQ maximum</t>
  </si>
  <si>
    <t>UE-measured (Cell 2 - Cell 1) SS-RSRQ, nominal</t>
  </si>
  <si>
    <r>
      <t>dBm/SCS</t>
    </r>
    <r>
      <rPr>
        <vertAlign val="subscript"/>
        <sz val="10"/>
        <rFont val="Arial"/>
        <family val="2"/>
      </rPr>
      <t>SSB</t>
    </r>
  </si>
  <si>
    <t>Noc in Freq1 and Freq2 is decreased by an amount sufficient to achieve Applied Io &lt;=-50dBm</t>
  </si>
  <si>
    <t>38.133 Table 10.1.10.1.1-1, SSB Es/Iot &gt;= -4 dB, normal condition</t>
  </si>
  <si>
    <t>38.133 Table 10.1.10.1.2-1, SSB Es/Iot &gt;= -4 dB, normal condition</t>
  </si>
  <si>
    <t>38.133 Table B.2.3-2, PC3, 120kHz, Beam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</si>
</sst>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6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Border="1" applyAlignment="1"/>
    <xf numFmtId="0" fontId="23" fillId="0" borderId="11" xfId="1" applyFont="1" applyBorder="1" applyAlignment="1">
      <alignment horizontal="center"/>
    </xf>
    <xf numFmtId="0" fontId="23" fillId="0" borderId="0" xfId="1" applyFont="1" applyBorder="1" applyAlignment="1"/>
    <xf numFmtId="0" fontId="23" fillId="0" borderId="6" xfId="1" applyFont="1" applyBorder="1" applyAlignment="1"/>
    <xf numFmtId="165" fontId="23" fillId="0" borderId="11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9" fillId="0" borderId="0" xfId="1" applyFont="1" applyBorder="1" applyAlignment="1"/>
    <xf numFmtId="2" fontId="23" fillId="2" borderId="6" xfId="1" applyNumberFormat="1" applyFont="1" applyFill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2" fontId="23" fillId="5" borderId="6" xfId="1" applyNumberFormat="1" applyFont="1" applyFill="1" applyBorder="1" applyAlignment="1">
      <alignment horizontal="center"/>
    </xf>
    <xf numFmtId="2" fontId="23" fillId="3" borderId="6" xfId="1" applyNumberFormat="1" applyFont="1" applyFill="1" applyBorder="1" applyAlignment="1">
      <alignment horizontal="center"/>
    </xf>
    <xf numFmtId="0" fontId="26" fillId="0" borderId="11" xfId="1" applyFont="1" applyFill="1" applyBorder="1" applyAlignment="1"/>
    <xf numFmtId="2" fontId="23" fillId="7" borderId="11" xfId="1" applyNumberFormat="1" applyFont="1" applyFill="1" applyBorder="1" applyAlignment="1">
      <alignment horizontal="center"/>
    </xf>
    <xf numFmtId="0" fontId="28" fillId="0" borderId="6" xfId="0" applyFont="1" applyFill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2" fontId="26" fillId="0" borderId="9" xfId="1" applyNumberFormat="1" applyFont="1" applyFill="1" applyBorder="1" applyAlignment="1">
      <alignment horizontal="center"/>
    </xf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  <xf numFmtId="0" fontId="0" fillId="0" borderId="5" xfId="1" applyFont="1" applyFill="1" applyBorder="1" applyAlignment="1">
      <alignment horizontal="left"/>
    </xf>
    <xf numFmtId="2" fontId="26" fillId="2" borderId="0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4F-490D-8D20-3DA2A5EFA8F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24F-490D-8D20-3DA2A5EFA8FA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24F-490D-8D20-3DA2A5EFA8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('7.7.2.2-1 T1 PC3'!$C$31,'7.7.2.2-1 T1 PC3'!$I$31)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2.1139270058575588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4F-490D-8D20-3DA2A5EFA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T1,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71-4F36-8A94-F15380059E7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71-4F36-8A94-F15380059E7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71-4F36-8A94-F15380059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('7.7.2.2-1 T1 PC3'!$F$31,'7.7.2.2-1 T1 PC3'!$L$31)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2.1139270058575588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71-4F36-8A94-F15380059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D3-4E33-962F-1EB6E6385FA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3D3-4E33-962F-1EB6E6385F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('7.7.2.2-1 T2 PC3'!$C$31,'7.7.2.2-1 T2 PC3'!$I$31)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3-4E33-962F-1EB6E638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FB-497D-A206-6F2DAA41769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B-497D-A206-6F2DAA41769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FB-497D-A206-6F2DAA4176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('7.7.2.2-1 T2 PC3'!$F$31,'7.7.2.2-1 T2 PC3'!$L$31)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FB-497D-A206-6F2DAA417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1872000000000002"/>
          <c:y val="0.13180556139209262"/>
          <c:w val="0.78389375328083966"/>
          <c:h val="0.792345774283495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D3-4E33-962F-1EB6E6385FA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108-468C-8099-C150F336A4C1}"/>
              </c:ext>
            </c:extLst>
          </c:dPt>
          <c:dLbls>
            <c:dLbl>
              <c:idx val="0"/>
              <c:layout>
                <c:manualLayout>
                  <c:x val="-0.14285714285714285"/>
                  <c:y val="-0.256549100022577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85714285714286"/>
                      <c:h val="0.26105773183793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3D3-4E33-962F-1EB6E6385F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1</c:v>
              </c:pt>
              <c:pt idx="1">
                <c:v>Cell 1</c:v>
              </c:pt>
            </c:strLit>
          </c:cat>
          <c:val>
            <c:numRef>
              <c:f>('7.7.2.2-1 T2 PC3'!$C$31,'7.7.2.2-1 T2 PC3'!$I$31)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3-4E33-962F-1EB6E638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T2, Freq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18951620387165"/>
          <c:y val="0.13766914007619713"/>
          <c:w val="0.74442435634175674"/>
          <c:h val="0.7538479807845509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DFB-497D-A206-6F2DAA41769D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B-497D-A206-6F2DAA41769D}"/>
              </c:ext>
            </c:extLst>
          </c:dPt>
          <c:dLbls>
            <c:dLbl>
              <c:idx val="0"/>
              <c:layout>
                <c:manualLayout>
                  <c:x val="-0.22106599376996558"/>
                  <c:y val="-0.270567946790849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DFB-497D-A206-6F2DAA4176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AWGN Freq 2</c:v>
              </c:pt>
              <c:pt idx="1">
                <c:v>Cell 2</c:v>
              </c:pt>
            </c:strLit>
          </c:cat>
          <c:val>
            <c:numRef>
              <c:f>('7.7.2.2-1 T2 PC3'!$F$31,'7.7.2.2-1 T2 PC3'!$L$31)</c:f>
              <c:numCache>
                <c:formatCode>0.000</c:formatCode>
                <c:ptCount val="2"/>
                <c:pt idx="0">
                  <c:v>3.1629329605450085</c:v>
                </c:pt>
                <c:pt idx="1">
                  <c:v>1.5852216206440755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FB-497D-A206-6F2DAA417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179917</xdr:colOff>
      <xdr:row>13</xdr:row>
      <xdr:rowOff>63499</xdr:rowOff>
    </xdr:from>
    <xdr:to>
      <xdr:col>7</xdr:col>
      <xdr:colOff>116417</xdr:colOff>
      <xdr:row>26</xdr:row>
      <xdr:rowOff>105832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DD76BC-E6F9-49CD-9186-AA221B3FB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243416</xdr:colOff>
      <xdr:row>13</xdr:row>
      <xdr:rowOff>74081</xdr:rowOff>
    </xdr:from>
    <xdr:to>
      <xdr:col>11</xdr:col>
      <xdr:colOff>222251</xdr:colOff>
      <xdr:row>26</xdr:row>
      <xdr:rowOff>105832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8A531E-01AF-4C23-8593-0FB1C0CAD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52916</xdr:colOff>
      <xdr:row>13</xdr:row>
      <xdr:rowOff>74083</xdr:rowOff>
    </xdr:from>
    <xdr:to>
      <xdr:col>7</xdr:col>
      <xdr:colOff>560916</xdr:colOff>
      <xdr:row>26</xdr:row>
      <xdr:rowOff>116416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437AD0-106D-4A01-BD95-EC607D74FF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116415</xdr:colOff>
      <xdr:row>13</xdr:row>
      <xdr:rowOff>84665</xdr:rowOff>
    </xdr:from>
    <xdr:to>
      <xdr:col>12</xdr:col>
      <xdr:colOff>95250</xdr:colOff>
      <xdr:row>26</xdr:row>
      <xdr:rowOff>116416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B2BE6A-993D-4B13-AB4A-37954FE89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105833</xdr:colOff>
      <xdr:row>13</xdr:row>
      <xdr:rowOff>52917</xdr:rowOff>
    </xdr:from>
    <xdr:to>
      <xdr:col>8</xdr:col>
      <xdr:colOff>42333</xdr:colOff>
      <xdr:row>26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B2E264-5FBB-4367-B444-0E74142B2E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169332</xdr:colOff>
      <xdr:row>13</xdr:row>
      <xdr:rowOff>63499</xdr:rowOff>
    </xdr:from>
    <xdr:to>
      <xdr:col>12</xdr:col>
      <xdr:colOff>148167</xdr:colOff>
      <xdr:row>26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C406E3-3D9C-48AD-8667-5E2691463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F13" sqref="F13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09" t="s">
        <v>79</v>
      </c>
    </row>
    <row r="4" spans="1:9" x14ac:dyDescent="0.2">
      <c r="A4" s="3"/>
      <c r="B4" t="s">
        <v>146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8" t="s">
        <v>108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144</v>
      </c>
      <c r="D12" s="269" t="s">
        <v>133</v>
      </c>
      <c r="E12" s="269" t="s">
        <v>147</v>
      </c>
      <c r="F12" s="269" t="s">
        <v>133</v>
      </c>
      <c r="G12" s="109" t="s">
        <v>134</v>
      </c>
      <c r="I12"/>
    </row>
    <row r="13" spans="1:9" x14ac:dyDescent="0.2">
      <c r="C13" t="s">
        <v>145</v>
      </c>
      <c r="D13" s="269" t="s">
        <v>133</v>
      </c>
      <c r="E13" s="269" t="s">
        <v>147</v>
      </c>
      <c r="F13" s="269" t="s">
        <v>133</v>
      </c>
      <c r="G13" s="109" t="s">
        <v>134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61"/>
  <sheetViews>
    <sheetView zoomScale="90" zoomScaleNormal="90" workbookViewId="0">
      <selection activeCell="L17" sqref="L1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56" t="s">
        <v>35</v>
      </c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5"/>
      <c r="O2" s="343" t="s">
        <v>38</v>
      </c>
      <c r="P2" s="344"/>
      <c r="Q2" s="344"/>
      <c r="R2" s="344"/>
      <c r="S2" s="344"/>
      <c r="T2" s="344"/>
      <c r="U2" s="344"/>
      <c r="V2" s="344"/>
      <c r="W2" s="345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50" t="s">
        <v>36</v>
      </c>
      <c r="D3" s="351"/>
      <c r="E3" s="348"/>
      <c r="F3" s="350" t="s">
        <v>153</v>
      </c>
      <c r="G3" s="351"/>
      <c r="H3" s="348"/>
      <c r="I3" s="350" t="s">
        <v>37</v>
      </c>
      <c r="J3" s="352"/>
      <c r="K3" s="348"/>
      <c r="L3" s="346" t="s">
        <v>148</v>
      </c>
      <c r="M3" s="347"/>
      <c r="N3" s="348"/>
      <c r="O3" s="17"/>
      <c r="P3" s="17"/>
      <c r="Q3" s="313"/>
      <c r="R3" s="98"/>
      <c r="S3" s="87"/>
      <c r="T3" s="325"/>
      <c r="U3" s="98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149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150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149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150</v>
      </c>
    </row>
    <row r="10" spans="1:30" x14ac:dyDescent="0.2">
      <c r="A10" s="19" t="s">
        <v>82</v>
      </c>
      <c r="B10" s="57" t="s">
        <v>85</v>
      </c>
      <c r="C10" s="133">
        <v>-94.03</v>
      </c>
      <c r="D10" s="127">
        <v>-94.03</v>
      </c>
      <c r="E10" s="256">
        <v>-94.03</v>
      </c>
      <c r="F10" s="133">
        <v>-94.03</v>
      </c>
      <c r="G10" s="127">
        <v>-94.03</v>
      </c>
      <c r="H10" s="256">
        <v>-94.03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151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-1.75</v>
      </c>
      <c r="J11" s="235">
        <v>-1.75</v>
      </c>
      <c r="K11" s="301">
        <v>-1.75</v>
      </c>
      <c r="L11" s="236">
        <v>-1.75</v>
      </c>
      <c r="M11" s="237">
        <v>-1.75</v>
      </c>
      <c r="N11" s="301">
        <v>-1.75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151</v>
      </c>
    </row>
    <row r="12" spans="1:30" s="8" customFormat="1" ht="13.5" thickBot="1" x14ac:dyDescent="0.25">
      <c r="A12" s="34" t="s">
        <v>106</v>
      </c>
      <c r="B12" s="57"/>
      <c r="C12" s="359">
        <v>0</v>
      </c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1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151</v>
      </c>
    </row>
    <row r="13" spans="1:30" s="8" customFormat="1" ht="13.5" thickBot="1" x14ac:dyDescent="0.25">
      <c r="A13" s="34" t="s">
        <v>107</v>
      </c>
      <c r="B13" s="57"/>
      <c r="C13" s="359">
        <v>1</v>
      </c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1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151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152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56" t="s">
        <v>35</v>
      </c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5"/>
      <c r="O28" s="343" t="s">
        <v>38</v>
      </c>
      <c r="P28" s="344"/>
      <c r="Q28" s="344"/>
      <c r="R28" s="344"/>
      <c r="S28" s="344"/>
      <c r="T28" s="344"/>
      <c r="U28" s="344"/>
      <c r="V28" s="344"/>
      <c r="W28" s="345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50" t="s">
        <v>36</v>
      </c>
      <c r="D29" s="351"/>
      <c r="E29" s="348"/>
      <c r="F29" s="350" t="s">
        <v>153</v>
      </c>
      <c r="G29" s="351"/>
      <c r="H29" s="348"/>
      <c r="I29" s="350" t="s">
        <v>37</v>
      </c>
      <c r="J29" s="352"/>
      <c r="K29" s="348"/>
      <c r="L29" s="346" t="s">
        <v>148</v>
      </c>
      <c r="M29" s="347"/>
      <c r="N29" s="348"/>
      <c r="O29" s="16"/>
      <c r="P29" s="17"/>
      <c r="Q29" s="313"/>
      <c r="R29" s="268"/>
      <c r="S29" s="87"/>
      <c r="T29" s="325"/>
      <c r="U29" s="268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>(10^12)*(10^-3)*(C5/15)*10^(C10/10)</f>
        <v>3.1629329605450085</v>
      </c>
      <c r="D31" s="41">
        <f>(10^12)*(10^-3)*(D5/15)*10^(D10/10)</f>
        <v>3.1629329605450085</v>
      </c>
      <c r="E31" s="164">
        <f>(10^12)*(10^-3)*(E5/15)*10^(E10/10)</f>
        <v>3.1629329605450085</v>
      </c>
      <c r="F31" s="40">
        <f>(10^12)*(10^-3)*(F5/15)*10^(F10/10)</f>
        <v>3.1629329605450085</v>
      </c>
      <c r="G31" s="41">
        <f>(10^12)*(10^-3)*(G5/15)*10^(G10/10)</f>
        <v>3.1629329605450085</v>
      </c>
      <c r="H31" s="164">
        <f>(10^12)*(10^-3)*(H5/15)*10^(H10/10)</f>
        <v>3.1629329605450085</v>
      </c>
      <c r="I31" s="142">
        <f>(10^12)*(10^-3)*(C5/15)*10^((C10+I11)/10)</f>
        <v>2.1139270058575588</v>
      </c>
      <c r="J31" s="75">
        <f>(10^12)*(10^-3)*(D5/15)*10^((D10+J11)/10)</f>
        <v>2.1139270058575588</v>
      </c>
      <c r="K31" s="164">
        <f>(10^12)*(10^-3)*(E5/15)*10^((E10+K11)/10)</f>
        <v>2.1139270058575588</v>
      </c>
      <c r="L31" s="40">
        <f>(10^12)*(10^-3)*(F5/15)*10^((F10+L11)/10)</f>
        <v>2.1139270058575588</v>
      </c>
      <c r="M31" s="41">
        <f t="shared" ref="M31:N31" si="3">(10^12)*(10^-3)*(G5/15)*10^((G10+M11)/10)</f>
        <v>2.1139270058575588</v>
      </c>
      <c r="N31" s="164">
        <f t="shared" si="3"/>
        <v>2.1139270058575588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-3.9728558233667064</v>
      </c>
      <c r="J32" s="23">
        <f>10*LOG(J31/(D31+M31))</f>
        <v>-3.9728558233667064</v>
      </c>
      <c r="K32" s="145">
        <f>10*LOG(K31/(E31+N31))</f>
        <v>-3.9728558233667064</v>
      </c>
      <c r="L32" s="46">
        <f>10*LOG(L31/(F31+I31))</f>
        <v>-3.9728558233667064</v>
      </c>
      <c r="M32" s="24">
        <f t="shared" ref="M32:N32" si="4">10*LOG(M31/(G31+J31))</f>
        <v>-3.9728558233667064</v>
      </c>
      <c r="N32" s="145">
        <f t="shared" si="4"/>
        <v>-3.9728558233667064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5">(10^12)*(10^-3)*(G5/S16)*(1/(S15*12))*10^(IF($C12=0,IF($C13=0,((-S14+S17+S21)/10),((-S14+S17+S19+S21)/10)),IF($C13=0,((-S14+S18+S22)/10),((-S14+S18+S20+S22)/10))))</f>
        <v>5.3861050353736423E-2</v>
      </c>
      <c r="H33" s="164">
        <f t="shared" si="5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-3.9971481090524881</v>
      </c>
      <c r="J34" s="24">
        <f>10*LOG(J31/(D31+D33+M31))</f>
        <v>-4.0169596732936173</v>
      </c>
      <c r="K34" s="145">
        <f>10*LOG(K31/(E31+E33+N31))</f>
        <v>-4.0283066556184925</v>
      </c>
      <c r="L34" s="46">
        <f>10*LOG(L31/(F31+F33+I31))</f>
        <v>-3.9971481090524881</v>
      </c>
      <c r="M34" s="24">
        <f t="shared" ref="M34:N34" si="6">10*LOG(M31/(G31+G33+J31))</f>
        <v>-4.0169596732936173</v>
      </c>
      <c r="N34" s="145">
        <f t="shared" si="6"/>
        <v>-4.0283066556184925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-86.749100130080564</v>
      </c>
      <c r="J35" s="24">
        <f>D10+J11+10*LOG(D5/15)</f>
        <v>-86.749100130080564</v>
      </c>
      <c r="K35" s="145">
        <f>E10+K11+10*LOG(E5/15)</f>
        <v>-86.749100130080564</v>
      </c>
      <c r="L35" s="46">
        <f>F10+L11+10*LOG(F5/15)</f>
        <v>-86.749100130080564</v>
      </c>
      <c r="M35" s="24">
        <f t="shared" ref="M35:N35" si="7">G10+M11+10*LOG(G5/15)</f>
        <v>-86.749100130080564</v>
      </c>
      <c r="N35" s="145">
        <f t="shared" si="7"/>
        <v>-86.749100130080564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-53.788992490818927</v>
      </c>
      <c r="D36" s="23">
        <f t="shared" ref="D36:E36" si="8">10*LOG((D31+J31)*10^-9)+10*LOG(MAX(D6,12*D9*D7/D5))</f>
        <v>-53.788992490818927</v>
      </c>
      <c r="E36" s="145">
        <f t="shared" si="8"/>
        <v>-53.788992490818927</v>
      </c>
      <c r="F36" s="135">
        <f>10*LOG((F31+L31)*10^-9)+10*LOG(MAX(F6,12*F9*F7/F5))</f>
        <v>-53.788992490818927</v>
      </c>
      <c r="G36" s="23">
        <f t="shared" ref="G36:H36" si="9">10*LOG((G31+M31)*10^-9)+10*LOG(MAX(G6,12*G9*G7/G5))</f>
        <v>-53.788992490818927</v>
      </c>
      <c r="H36" s="145">
        <f t="shared" si="9"/>
        <v>-53.788992490818927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62" t="s">
        <v>136</v>
      </c>
      <c r="B39" s="57" t="s">
        <v>127</v>
      </c>
      <c r="C39" s="143"/>
      <c r="D39" s="27"/>
      <c r="E39" s="115"/>
      <c r="F39" s="143"/>
      <c r="G39" s="27"/>
      <c r="H39" s="115"/>
      <c r="I39" s="46">
        <f>10*LOG(I31/(C31+I31+C33))+10*LOG(1/12)</f>
        <v>-14.788960569528736</v>
      </c>
      <c r="J39" s="24">
        <f t="shared" ref="J39:N39" si="10">10*LOG(J31/(D31+J31+D33))+10*LOG(1/12)</f>
        <v>-14.808772133769867</v>
      </c>
      <c r="K39" s="145">
        <f t="shared" si="10"/>
        <v>-14.820119116094741</v>
      </c>
      <c r="L39" s="46">
        <f t="shared" si="10"/>
        <v>-14.788960569528736</v>
      </c>
      <c r="M39" s="24">
        <f t="shared" si="10"/>
        <v>-14.808772133769867</v>
      </c>
      <c r="N39" s="145">
        <f t="shared" si="10"/>
        <v>-14.820119116094741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154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1">M39-J39</f>
        <v>0</v>
      </c>
      <c r="N40" s="303">
        <f t="shared" si="11"/>
        <v>0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3" t="s">
        <v>35</v>
      </c>
      <c r="D43" s="354"/>
      <c r="E43" s="354"/>
      <c r="F43" s="354"/>
      <c r="G43" s="354"/>
      <c r="H43" s="354"/>
      <c r="I43" s="355"/>
      <c r="J43" s="355"/>
      <c r="K43" s="355"/>
      <c r="L43" s="355"/>
      <c r="M43" s="355"/>
      <c r="N43" s="345"/>
      <c r="O43" s="349" t="s">
        <v>38</v>
      </c>
      <c r="P43" s="344"/>
      <c r="Q43" s="344"/>
      <c r="R43" s="344"/>
      <c r="S43" s="344"/>
      <c r="T43" s="344"/>
      <c r="U43" s="344"/>
      <c r="V43" s="344"/>
      <c r="W43" s="345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50" t="s">
        <v>36</v>
      </c>
      <c r="D44" s="351"/>
      <c r="E44" s="348"/>
      <c r="F44" s="350" t="s">
        <v>153</v>
      </c>
      <c r="G44" s="351"/>
      <c r="H44" s="348"/>
      <c r="I44" s="350" t="s">
        <v>37</v>
      </c>
      <c r="J44" s="352"/>
      <c r="K44" s="348"/>
      <c r="L44" s="346" t="s">
        <v>148</v>
      </c>
      <c r="M44" s="347"/>
      <c r="N44" s="348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135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2.5</v>
      </c>
      <c r="P50" s="76">
        <f>$O50</f>
        <v>2.5</v>
      </c>
      <c r="Q50" s="168">
        <f>$O50</f>
        <v>2.5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156</v>
      </c>
    </row>
    <row r="51" spans="1:30" s="8" customFormat="1" x14ac:dyDescent="0.2">
      <c r="A51" s="91" t="s">
        <v>155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3</v>
      </c>
      <c r="P51" s="76">
        <f>$O51</f>
        <v>3</v>
      </c>
      <c r="Q51" s="168">
        <f>$O51</f>
        <v>3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157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56" t="s">
        <v>35</v>
      </c>
      <c r="D56" s="344"/>
      <c r="E56" s="344"/>
      <c r="F56" s="344"/>
      <c r="G56" s="344"/>
      <c r="H56" s="344"/>
      <c r="I56" s="344"/>
      <c r="J56" s="344"/>
      <c r="K56" s="344"/>
      <c r="L56" s="344"/>
      <c r="M56" s="344"/>
      <c r="N56" s="312"/>
      <c r="O56" s="349" t="s">
        <v>38</v>
      </c>
      <c r="P56" s="344"/>
      <c r="Q56" s="344"/>
      <c r="R56" s="344"/>
      <c r="S56" s="344"/>
      <c r="T56" s="344"/>
      <c r="U56" s="344"/>
      <c r="V56" s="344"/>
      <c r="W56" s="345"/>
      <c r="X56" s="343" t="s">
        <v>16</v>
      </c>
      <c r="Y56" s="344"/>
      <c r="Z56" s="345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50" t="s">
        <v>36</v>
      </c>
      <c r="D57" s="351"/>
      <c r="E57" s="348"/>
      <c r="F57" s="350" t="s">
        <v>153</v>
      </c>
      <c r="G57" s="351"/>
      <c r="H57" s="348"/>
      <c r="I57" s="350" t="s">
        <v>37</v>
      </c>
      <c r="J57" s="352"/>
      <c r="K57" s="348"/>
      <c r="L57" s="346" t="s">
        <v>148</v>
      </c>
      <c r="M57" s="347"/>
      <c r="N57" s="348"/>
      <c r="O57" s="245"/>
      <c r="P57" s="246"/>
      <c r="Q57" s="316"/>
      <c r="R57" s="245"/>
      <c r="S57" s="246"/>
      <c r="T57" s="316"/>
      <c r="U57" s="245"/>
      <c r="V57" s="246"/>
      <c r="W57" s="316"/>
      <c r="X57" s="98"/>
      <c r="Y57" s="213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9.2712776088150831E-3</v>
      </c>
      <c r="D60" s="214">
        <f>D33/(D31+D33)</f>
        <v>1.6743705121077399E-2</v>
      </c>
      <c r="E60" s="287">
        <f>E33/(E31+E33+N31)</f>
        <v>1.2686860538108141E-2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5.2382718489805226E-2</v>
      </c>
      <c r="D61" s="214">
        <f>D$47*D60</f>
        <v>9.4601933934087307E-2</v>
      </c>
      <c r="E61" s="287">
        <f>E$47*E60</f>
        <v>7.6121163228648842E-2</v>
      </c>
      <c r="F61" s="131"/>
      <c r="G61" s="214"/>
      <c r="H61" s="287"/>
      <c r="I61" s="131">
        <f t="shared" ref="I61:K61" si="12">I$49*I60</f>
        <v>0.3</v>
      </c>
      <c r="J61" s="214">
        <f t="shared" si="12"/>
        <v>0.3</v>
      </c>
      <c r="K61" s="287">
        <f t="shared" si="12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0.30453891245025189</v>
      </c>
      <c r="Y61" s="230">
        <f>SQRT(SUMSQ(D61,F61,J61,M61))</f>
        <v>0.31456243562140318</v>
      </c>
      <c r="Z61" s="363">
        <f>SQRT(SUMSQ(E61,G61,K61,N61))</f>
        <v>0.30950675516260157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3">I$49*I64</f>
        <v>0.3</v>
      </c>
      <c r="J65" s="214">
        <f t="shared" si="13"/>
        <v>0.3</v>
      </c>
      <c r="K65" s="287">
        <f t="shared" si="13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63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0.4006032032907445</v>
      </c>
      <c r="J68" s="214">
        <f>J31/(D31+J31)</f>
        <v>0.4006032032907445</v>
      </c>
      <c r="K68" s="287">
        <f>K31/(E31+K31+N31)</f>
        <v>0.28602190995245441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4">I$48*I68</f>
        <v>0.12018096098722335</v>
      </c>
      <c r="J69" s="214">
        <f t="shared" si="14"/>
        <v>0.12018096098722335</v>
      </c>
      <c r="K69" s="287">
        <f t="shared" si="14"/>
        <v>8.5806572985736324E-2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5.6512780380533227</v>
      </c>
      <c r="Y69" s="230">
        <f>SQRT(SUMSQ(D69,G69,J69,M69))</f>
        <v>5.6512780380533227</v>
      </c>
      <c r="Z69" s="363">
        <f>SQRT(SUMSQ(E69,H69,K69,N69))</f>
        <v>6.0006135326287726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9.2712776088150831E-3</v>
      </c>
      <c r="G72" s="214">
        <f>G33/(G31+G33)</f>
        <v>1.6743705121077399E-2</v>
      </c>
      <c r="H72" s="287">
        <f>H33/(H31+H33+N31)</f>
        <v>1.2686860538108141E-2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5.2382718489805226E-2</v>
      </c>
      <c r="G73" s="214">
        <f>G$47*G72</f>
        <v>9.4601933934087307E-2</v>
      </c>
      <c r="H73" s="287">
        <f>H$47*H72</f>
        <v>7.6121163228648842E-2</v>
      </c>
      <c r="I73" s="131"/>
      <c r="J73" s="214"/>
      <c r="K73" s="287"/>
      <c r="L73" s="131">
        <f t="shared" ref="L73:N73" si="15">L$49*L72</f>
        <v>0.3</v>
      </c>
      <c r="M73" s="214">
        <f t="shared" si="15"/>
        <v>0.3</v>
      </c>
      <c r="N73" s="287">
        <f t="shared" si="15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0.30453891245025189</v>
      </c>
      <c r="Y73" s="230">
        <f>SQRT(SUMSQ(D73,G73,J73,M73))</f>
        <v>0.31456243562140318</v>
      </c>
      <c r="Z73" s="363">
        <f>SQRT(SUMSQ(E73,H73,K73,N73))</f>
        <v>0.30950675516260157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6">L$49*L76</f>
        <v>0.3</v>
      </c>
      <c r="M77" s="214">
        <f t="shared" si="16"/>
        <v>0.3</v>
      </c>
      <c r="N77" s="287">
        <f t="shared" si="16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63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165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0.4006032032907445</v>
      </c>
      <c r="M80" s="214">
        <f t="shared" ref="M80:N80" si="17">M31/(M31+G31)</f>
        <v>0.4006032032907445</v>
      </c>
      <c r="N80" s="287">
        <f t="shared" si="17"/>
        <v>0.4006032032907445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166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18">L$49*L80</f>
        <v>0.12018096098722335</v>
      </c>
      <c r="M81" s="214">
        <f t="shared" si="18"/>
        <v>0.12018096098722335</v>
      </c>
      <c r="N81" s="287">
        <f t="shared" si="18"/>
        <v>0.12018096098722335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5.6512780380533227</v>
      </c>
      <c r="Y81" s="230">
        <f>SQRT(SUMSQ(D81,G81,J81,M81))</f>
        <v>5.6512780380533227</v>
      </c>
      <c r="Z81" s="363">
        <f>SQRT(SUMSQ(E81,H81,K81,N81))</f>
        <v>6.0012035012473799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I31/(I31+C31)</f>
        <v>0.4006032032907445</v>
      </c>
      <c r="J84" s="199">
        <f>J31/(J31+D31)</f>
        <v>0.4006032032907445</v>
      </c>
      <c r="K84" s="307">
        <f>K31/(K31+E31)</f>
        <v>0.4006032032907445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19">I$49*I84</f>
        <v>0.12018096098722335</v>
      </c>
      <c r="J85" s="214">
        <f t="shared" si="19"/>
        <v>0.12018096098722335</v>
      </c>
      <c r="K85" s="287">
        <f t="shared" si="19"/>
        <v>0.12018096098722335</v>
      </c>
      <c r="L85" s="131"/>
      <c r="M85" s="214"/>
      <c r="N85" s="287">
        <f t="shared" si="19"/>
        <v>0</v>
      </c>
      <c r="O85" s="37">
        <f>O$50*O84</f>
        <v>2.5</v>
      </c>
      <c r="P85" s="199">
        <f>P$50*P84</f>
        <v>2.5</v>
      </c>
      <c r="Q85" s="307">
        <f>Q$50*Q84</f>
        <v>2.5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8.1512780380533236</v>
      </c>
      <c r="Y85" s="230">
        <f>SQRT(SUMSQ(D85,G85,J85,M85))+SUM(P85,S85,V85)</f>
        <v>8.1512780380533236</v>
      </c>
      <c r="Z85" s="363">
        <f>SQRT(SUMSQ(E85,H85,K85,N85))+SUM(Q85,T85,W85)</f>
        <v>10.986132420801823</v>
      </c>
      <c r="AA85" s="147"/>
      <c r="AB85" s="249"/>
      <c r="AC85" s="105"/>
      <c r="AD85" s="58" t="s">
        <v>162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138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0.28602190995245441</v>
      </c>
      <c r="L88" s="131">
        <f>L31/(L31+C31)</f>
        <v>0.4006032032907445</v>
      </c>
      <c r="M88" s="214">
        <f>M31/(M31+D31)</f>
        <v>0.4006032032907445</v>
      </c>
      <c r="N88" s="287">
        <f>N31/(N31+K31+E31)</f>
        <v>0.28602190995245441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137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0">K$49*K88</f>
        <v>8.5806572985736324E-2</v>
      </c>
      <c r="L89" s="131">
        <f t="shared" si="20"/>
        <v>0.12018096098722335</v>
      </c>
      <c r="M89" s="214">
        <f t="shared" si="20"/>
        <v>0.12018096098722335</v>
      </c>
      <c r="N89" s="287">
        <f t="shared" si="20"/>
        <v>8.5806572985736324E-2</v>
      </c>
      <c r="O89" s="37">
        <f>O$50*O88</f>
        <v>2.5</v>
      </c>
      <c r="P89" s="199">
        <f>P$50*P88</f>
        <v>2.5</v>
      </c>
      <c r="Q89" s="307">
        <f>Q$50*Q88</f>
        <v>2.5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8.1512780380533236</v>
      </c>
      <c r="Y89" s="230">
        <f>SQRT(SUMSQ(D89,G89,J89,M89))+SUM(P89,S89,V89)</f>
        <v>8.1512780380533236</v>
      </c>
      <c r="Z89" s="363">
        <f>SQRT(SUMSQ(E89,H89,K89,N89))+SUM(Q89,T89,W89)</f>
        <v>10.986149040403138</v>
      </c>
      <c r="AA89" s="147"/>
      <c r="AB89" s="249"/>
      <c r="AC89" s="105"/>
      <c r="AD89" s="58" t="s">
        <v>139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160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I31/(I31+C31)</f>
        <v>0.4006032032907445</v>
      </c>
      <c r="J92" s="199">
        <f>J31/(J31+D31)</f>
        <v>0.4006032032907445</v>
      </c>
      <c r="K92" s="307">
        <f>K35/(N35+K35+E35)</f>
        <v>0.5</v>
      </c>
      <c r="L92" s="131">
        <f>L31/(L31+C31)</f>
        <v>0.4006032032907445</v>
      </c>
      <c r="M92" s="214">
        <f>M31/(M31+D31)</f>
        <v>0.4006032032907445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161</v>
      </c>
      <c r="B93" s="170" t="s">
        <v>2</v>
      </c>
      <c r="C93" s="131">
        <f>C$47*C92</f>
        <v>0</v>
      </c>
      <c r="D93" s="214">
        <f>D$47*D92</f>
        <v>0</v>
      </c>
      <c r="E93" s="287">
        <f>E$47*E92</f>
        <v>6</v>
      </c>
      <c r="F93" s="131">
        <f>F$47*F92</f>
        <v>0</v>
      </c>
      <c r="G93" s="214">
        <f>G$47*G92</f>
        <v>0</v>
      </c>
      <c r="H93" s="287">
        <f>H$47*H92</f>
        <v>6</v>
      </c>
      <c r="I93" s="131">
        <f t="shared" ref="I93:N93" si="21">I$49*I92</f>
        <v>0.12018096098722335</v>
      </c>
      <c r="J93" s="214">
        <f t="shared" si="21"/>
        <v>0.12018096098722335</v>
      </c>
      <c r="K93" s="287">
        <f t="shared" si="21"/>
        <v>0.15</v>
      </c>
      <c r="L93" s="131">
        <f t="shared" si="21"/>
        <v>0.12018096098722335</v>
      </c>
      <c r="M93" s="214">
        <f t="shared" si="21"/>
        <v>0.12018096098722335</v>
      </c>
      <c r="N93" s="287">
        <f t="shared" si="21"/>
        <v>0.15</v>
      </c>
      <c r="O93" s="37">
        <f>O$51*O92</f>
        <v>3</v>
      </c>
      <c r="P93" s="199">
        <f>P$51*P92</f>
        <v>3</v>
      </c>
      <c r="Q93" s="307">
        <f>Q$50*Q92</f>
        <v>2.5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3.1699615449671632</v>
      </c>
      <c r="Y93" s="230">
        <f>SQRT(SUMSQ(D93,G93,J93,M93))+SUM(P93,S93,V93)</f>
        <v>3.1699615449671632</v>
      </c>
      <c r="Z93" s="363">
        <f>SQRT(SUMSQ(E93,H93,K93,N93))+SUM(Q93,T93,W93)</f>
        <v>10.987932610477063</v>
      </c>
      <c r="AA93" s="147"/>
      <c r="AB93" s="249"/>
      <c r="AC93" s="105"/>
      <c r="AD93" s="58" t="s">
        <v>163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ht="13.5" thickBot="1" x14ac:dyDescent="0.25">
      <c r="A98" s="193" t="s">
        <v>178</v>
      </c>
      <c r="B98" s="254"/>
      <c r="C98" s="254"/>
      <c r="D98" s="254"/>
      <c r="E98" s="290"/>
      <c r="F98" s="254"/>
      <c r="G98" s="254"/>
      <c r="H98" s="290"/>
      <c r="I98" s="254"/>
      <c r="J98" s="254"/>
      <c r="K98" s="290"/>
      <c r="L98" s="254"/>
      <c r="M98" s="254"/>
      <c r="N98" s="290"/>
      <c r="O98" s="254"/>
      <c r="P98" s="254"/>
      <c r="Q98" s="290"/>
      <c r="R98" s="254"/>
      <c r="S98" s="254"/>
      <c r="T98" s="290"/>
      <c r="U98" s="254"/>
      <c r="V98" s="254"/>
      <c r="W98" s="290"/>
      <c r="X98" s="95"/>
      <c r="Y98" s="95"/>
      <c r="Z98" s="290"/>
      <c r="AA98" s="95"/>
      <c r="AB98" s="95"/>
      <c r="AC98" s="255"/>
      <c r="AD98" s="70"/>
    </row>
    <row r="99" spans="1:30" x14ac:dyDescent="0.2">
      <c r="B99" s="18"/>
      <c r="C99" s="18"/>
      <c r="D99" s="18"/>
      <c r="E99" s="216"/>
      <c r="F99" s="18"/>
      <c r="G99" s="18"/>
      <c r="H99" s="216"/>
      <c r="I99" s="18"/>
      <c r="J99" s="18"/>
      <c r="K99" s="216"/>
      <c r="L99" s="18"/>
      <c r="M99" s="18"/>
      <c r="N99" s="216"/>
      <c r="O99" s="21"/>
      <c r="P99" s="21"/>
      <c r="Q99" s="306"/>
      <c r="R99" s="21"/>
      <c r="S99" s="21"/>
      <c r="T99" s="306"/>
      <c r="U99" s="21"/>
      <c r="V99" s="21"/>
      <c r="W99" s="306"/>
      <c r="X99" s="26"/>
      <c r="Y99" s="26"/>
      <c r="Z99" s="306"/>
      <c r="AA99" s="26"/>
      <c r="AB99" s="26"/>
      <c r="AC99" s="26"/>
      <c r="AD99" s="55"/>
    </row>
    <row r="100" spans="1:30" ht="13.5" thickBot="1" x14ac:dyDescent="0.25">
      <c r="O100" s="47"/>
      <c r="P100" s="47"/>
      <c r="Q100" s="317"/>
      <c r="R100" s="47"/>
      <c r="S100" s="47"/>
      <c r="T100" s="317"/>
      <c r="U100" s="47"/>
      <c r="V100" s="47"/>
      <c r="W100" s="317"/>
      <c r="X100" s="44"/>
      <c r="Y100" s="44"/>
      <c r="AA100" s="44"/>
      <c r="AB100" s="44"/>
      <c r="AC100" s="44"/>
    </row>
    <row r="101" spans="1:30" ht="13.5" thickBot="1" x14ac:dyDescent="0.25">
      <c r="A101" s="122" t="s">
        <v>22</v>
      </c>
      <c r="B101" s="65"/>
      <c r="C101" s="356" t="s">
        <v>35</v>
      </c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  <c r="N101" s="358"/>
      <c r="O101" s="87"/>
      <c r="P101" s="87"/>
      <c r="Q101" s="319"/>
      <c r="R101" s="87"/>
      <c r="S101" s="87"/>
      <c r="T101" s="319"/>
      <c r="U101" s="87"/>
      <c r="V101" s="87"/>
      <c r="W101" s="319"/>
      <c r="X101" s="12"/>
      <c r="Y101" s="12"/>
      <c r="Z101" s="331"/>
      <c r="AA101" s="12"/>
      <c r="AB101" s="12"/>
      <c r="AC101" s="12"/>
      <c r="AD101" s="13" t="s">
        <v>0</v>
      </c>
    </row>
    <row r="102" spans="1:30" x14ac:dyDescent="0.2">
      <c r="A102" s="250"/>
      <c r="B102" s="15"/>
      <c r="C102" s="350" t="s">
        <v>36</v>
      </c>
      <c r="D102" s="351"/>
      <c r="E102" s="348"/>
      <c r="F102" s="350" t="s">
        <v>153</v>
      </c>
      <c r="G102" s="351"/>
      <c r="H102" s="348"/>
      <c r="I102" s="350" t="s">
        <v>37</v>
      </c>
      <c r="J102" s="352"/>
      <c r="K102" s="348"/>
      <c r="L102" s="346" t="s">
        <v>148</v>
      </c>
      <c r="M102" s="347"/>
      <c r="N102" s="348"/>
      <c r="O102" s="17"/>
      <c r="P102" s="17"/>
      <c r="Q102" s="313"/>
      <c r="R102" s="17"/>
      <c r="S102" s="17"/>
      <c r="T102" s="313"/>
      <c r="U102" s="17"/>
      <c r="V102" s="17"/>
      <c r="W102" s="313"/>
      <c r="X102" s="8"/>
      <c r="Y102" s="8"/>
      <c r="Z102" s="284"/>
      <c r="AA102" s="8"/>
      <c r="AB102" s="8"/>
      <c r="AC102" s="8"/>
      <c r="AD102" s="101"/>
    </row>
    <row r="103" spans="1:30" x14ac:dyDescent="0.2">
      <c r="A103" s="30"/>
      <c r="B103" s="15"/>
      <c r="C103" s="129" t="s">
        <v>74</v>
      </c>
      <c r="D103" s="181" t="s">
        <v>75</v>
      </c>
      <c r="E103" s="276" t="s">
        <v>105</v>
      </c>
      <c r="F103" s="129" t="s">
        <v>74</v>
      </c>
      <c r="G103" s="181" t="s">
        <v>75</v>
      </c>
      <c r="H103" s="276" t="s">
        <v>105</v>
      </c>
      <c r="I103" s="129" t="s">
        <v>74</v>
      </c>
      <c r="J103" s="181" t="s">
        <v>75</v>
      </c>
      <c r="K103" s="276" t="s">
        <v>105</v>
      </c>
      <c r="L103" s="129" t="s">
        <v>74</v>
      </c>
      <c r="M103" s="181" t="s">
        <v>75</v>
      </c>
      <c r="N103" s="276" t="s">
        <v>105</v>
      </c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s="44" customFormat="1" x14ac:dyDescent="0.2">
      <c r="A104" s="19" t="s">
        <v>82</v>
      </c>
      <c r="B104" s="97" t="s">
        <v>85</v>
      </c>
      <c r="C104" s="184">
        <f>C10</f>
        <v>-94.03</v>
      </c>
      <c r="D104" s="215">
        <f>D10</f>
        <v>-94.03</v>
      </c>
      <c r="E104" s="291">
        <f>E10</f>
        <v>-94.03</v>
      </c>
      <c r="F104" s="184">
        <f>F10</f>
        <v>-94.03</v>
      </c>
      <c r="G104" s="215">
        <f>G10</f>
        <v>-94.03</v>
      </c>
      <c r="H104" s="291">
        <f>H10</f>
        <v>-94.03</v>
      </c>
      <c r="I104" s="14"/>
      <c r="J104" s="118"/>
      <c r="K104" s="285"/>
      <c r="L104" s="14"/>
      <c r="M104" s="118"/>
      <c r="N104" s="285"/>
      <c r="O104" s="24"/>
      <c r="P104" s="24"/>
      <c r="Q104" s="222"/>
      <c r="R104" s="24"/>
      <c r="S104" s="24"/>
      <c r="T104" s="222"/>
      <c r="U104" s="24"/>
      <c r="V104" s="24"/>
      <c r="W104" s="222"/>
      <c r="X104" s="118"/>
      <c r="Y104" s="118"/>
      <c r="Z104" s="284"/>
      <c r="AA104" s="118"/>
      <c r="AB104" s="118"/>
      <c r="AC104" s="118"/>
      <c r="AD104" s="119"/>
    </row>
    <row r="105" spans="1:30" s="44" customFormat="1" x14ac:dyDescent="0.2">
      <c r="A105" s="19" t="s">
        <v>83</v>
      </c>
      <c r="B105" s="96" t="s">
        <v>2</v>
      </c>
      <c r="C105" s="78"/>
      <c r="D105" s="26"/>
      <c r="E105" s="189"/>
      <c r="F105" s="78"/>
      <c r="G105" s="26"/>
      <c r="H105" s="189"/>
      <c r="I105" s="46">
        <f>I11</f>
        <v>-1.75</v>
      </c>
      <c r="J105" s="24">
        <f>J11</f>
        <v>-1.75</v>
      </c>
      <c r="K105" s="145">
        <f>K11</f>
        <v>-1.75</v>
      </c>
      <c r="L105" s="46">
        <f>L11</f>
        <v>-1.75</v>
      </c>
      <c r="M105" s="24">
        <f>M11</f>
        <v>-1.75</v>
      </c>
      <c r="N105" s="145">
        <f>N11</f>
        <v>-1.75</v>
      </c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4"/>
      <c r="B106" s="96"/>
      <c r="C106" s="78"/>
      <c r="D106" s="26"/>
      <c r="E106" s="189"/>
      <c r="F106" s="78"/>
      <c r="G106" s="26"/>
      <c r="H106" s="189"/>
      <c r="I106" s="46"/>
      <c r="J106" s="24"/>
      <c r="K106" s="145"/>
      <c r="L106" s="46"/>
      <c r="M106" s="24"/>
      <c r="N106" s="145"/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94"/>
    </row>
    <row r="107" spans="1:30" s="44" customFormat="1" x14ac:dyDescent="0.2">
      <c r="A107" s="14" t="s">
        <v>8</v>
      </c>
      <c r="B107" s="96" t="s">
        <v>2</v>
      </c>
      <c r="C107" s="149">
        <v>-1.9</v>
      </c>
      <c r="D107" s="190">
        <v>-1.9</v>
      </c>
      <c r="E107" s="256">
        <v>0</v>
      </c>
      <c r="F107" s="149">
        <v>-1.9</v>
      </c>
      <c r="G107" s="190">
        <v>-1.9</v>
      </c>
      <c r="H107" s="256">
        <v>0</v>
      </c>
      <c r="I107" s="149">
        <v>0</v>
      </c>
      <c r="J107" s="190">
        <v>0</v>
      </c>
      <c r="K107" s="256">
        <v>0</v>
      </c>
      <c r="L107" s="149">
        <v>0</v>
      </c>
      <c r="M107" s="190">
        <v>0</v>
      </c>
      <c r="N107" s="256">
        <v>0</v>
      </c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120" t="s">
        <v>6</v>
      </c>
    </row>
    <row r="108" spans="1:30" s="44" customFormat="1" x14ac:dyDescent="0.2">
      <c r="A108" s="43" t="s">
        <v>7</v>
      </c>
      <c r="B108" s="96" t="s">
        <v>2</v>
      </c>
      <c r="C108" s="150">
        <f>C104+C107</f>
        <v>-95.93</v>
      </c>
      <c r="D108" s="74">
        <f>D104+D107</f>
        <v>-95.93</v>
      </c>
      <c r="E108" s="292">
        <f>E104+E107</f>
        <v>-94.03</v>
      </c>
      <c r="F108" s="150">
        <f>F104+F107</f>
        <v>-95.93</v>
      </c>
      <c r="G108" s="74">
        <f>G104+G107</f>
        <v>-95.93</v>
      </c>
      <c r="H108" s="292">
        <f>H104+H107</f>
        <v>-94.03</v>
      </c>
      <c r="I108" s="150">
        <f t="shared" ref="I108:N108" si="22">I105+I107</f>
        <v>-1.75</v>
      </c>
      <c r="J108" s="74">
        <f t="shared" si="22"/>
        <v>-1.75</v>
      </c>
      <c r="K108" s="292">
        <f t="shared" si="22"/>
        <v>-1.75</v>
      </c>
      <c r="L108" s="150">
        <f t="shared" si="22"/>
        <v>-1.75</v>
      </c>
      <c r="M108" s="74">
        <f t="shared" si="22"/>
        <v>-1.75</v>
      </c>
      <c r="N108" s="292">
        <f t="shared" si="22"/>
        <v>-1.75</v>
      </c>
      <c r="O108" s="74"/>
      <c r="P108" s="74"/>
      <c r="Q108" s="315"/>
      <c r="R108" s="74"/>
      <c r="S108" s="74"/>
      <c r="T108" s="315"/>
      <c r="U108" s="74"/>
      <c r="V108" s="74"/>
      <c r="W108" s="315"/>
      <c r="X108" s="118"/>
      <c r="Y108" s="118"/>
      <c r="Z108" s="284"/>
      <c r="AA108" s="118"/>
      <c r="AB108" s="118"/>
      <c r="AC108" s="118"/>
      <c r="AD108" s="120" t="s">
        <v>10</v>
      </c>
    </row>
    <row r="109" spans="1:30" x14ac:dyDescent="0.2">
      <c r="A109" s="114"/>
      <c r="B109" s="115"/>
      <c r="C109" s="151"/>
      <c r="D109" s="216"/>
      <c r="E109" s="115"/>
      <c r="F109" s="151"/>
      <c r="G109" s="216"/>
      <c r="H109" s="115"/>
      <c r="I109" s="151"/>
      <c r="J109" s="222"/>
      <c r="K109" s="145"/>
      <c r="L109" s="135"/>
      <c r="M109" s="23"/>
      <c r="N109" s="145"/>
      <c r="O109" s="23"/>
      <c r="P109" s="23"/>
      <c r="Q109" s="222"/>
      <c r="R109" s="23"/>
      <c r="S109" s="23"/>
      <c r="T109" s="222"/>
      <c r="U109" s="23"/>
      <c r="V109" s="23"/>
      <c r="W109" s="222"/>
      <c r="X109" s="8"/>
      <c r="Y109" s="8"/>
      <c r="Z109" s="284"/>
      <c r="AA109" s="8"/>
      <c r="AB109" s="8"/>
      <c r="AC109" s="8"/>
      <c r="AD109" s="56"/>
    </row>
    <row r="110" spans="1:30" s="44" customFormat="1" x14ac:dyDescent="0.2">
      <c r="A110" s="121" t="s">
        <v>5</v>
      </c>
      <c r="B110" s="96"/>
      <c r="C110" s="143"/>
      <c r="D110" s="27"/>
      <c r="E110" s="115"/>
      <c r="F110" s="143"/>
      <c r="G110" s="27"/>
      <c r="H110" s="115"/>
      <c r="I110" s="143"/>
      <c r="J110" s="24"/>
      <c r="K110" s="145"/>
      <c r="L110" s="46"/>
      <c r="M110" s="24"/>
      <c r="N110" s="145"/>
      <c r="O110" s="24"/>
      <c r="P110" s="24"/>
      <c r="Q110" s="222"/>
      <c r="R110" s="24"/>
      <c r="S110" s="24"/>
      <c r="T110" s="222"/>
      <c r="U110" s="24"/>
      <c r="V110" s="24"/>
      <c r="W110" s="222"/>
      <c r="X110" s="118"/>
      <c r="Y110" s="118"/>
      <c r="Z110" s="284"/>
      <c r="AA110" s="118"/>
      <c r="AB110" s="118"/>
      <c r="AC110" s="118"/>
      <c r="AD110" s="94"/>
    </row>
    <row r="111" spans="1:30" s="44" customFormat="1" ht="15.75" x14ac:dyDescent="0.3">
      <c r="A111" s="34" t="s">
        <v>43</v>
      </c>
      <c r="B111" s="57" t="s">
        <v>126</v>
      </c>
      <c r="C111" s="40">
        <f>(10^12)*(10^-3)*(C5/15)*10^(C108/10)</f>
        <v>2.0421610421289915</v>
      </c>
      <c r="D111" s="41">
        <f>(10^12)*(10^-3)*(D5/15)*10^(D108/10)</f>
        <v>2.0421610421289915</v>
      </c>
      <c r="E111" s="164">
        <f>(10^12)*(10^-3)*(E5/15)*10^(E108/10)</f>
        <v>3.1629329605450085</v>
      </c>
      <c r="F111" s="40">
        <f>(10^12)*(10^-3)*(F5/15)*10^(F108/10)</f>
        <v>2.0421610421289915</v>
      </c>
      <c r="G111" s="41">
        <f>(10^12)*(10^-3)*(G5/15)*10^(G108/10)</f>
        <v>2.0421610421289915</v>
      </c>
      <c r="H111" s="164">
        <f>(10^12)*(10^-3)*(H5/15)*10^(H108/10)</f>
        <v>3.1629329605450085</v>
      </c>
      <c r="I111" s="40">
        <f>(10^12)*(10^-3)*(C5/15)*10^((C108+I108)/10)</f>
        <v>1.3648659112024923</v>
      </c>
      <c r="J111" s="41">
        <f>(10^12)*(10^-3)*(D5/15)*10^((D108+J108)/10)</f>
        <v>1.3648659112024923</v>
      </c>
      <c r="K111" s="164">
        <f>(10^12)*(10^-3)*(E5/15)*10^((E108+K108)/10)</f>
        <v>2.1139270058575588</v>
      </c>
      <c r="L111" s="40">
        <f>(10^12)*(10^-3)*(C5/15)*10^((F108+L108)/10)</f>
        <v>1.3648659112024923</v>
      </c>
      <c r="M111" s="41">
        <f t="shared" ref="M111:N111" si="23">(10^12)*(10^-3)*(D5/15)*10^((G108+M108)/10)</f>
        <v>1.3648659112024923</v>
      </c>
      <c r="N111" s="164">
        <f t="shared" si="23"/>
        <v>2.1139270058575588</v>
      </c>
      <c r="O111" s="75"/>
      <c r="P111" s="24"/>
      <c r="Q111" s="222"/>
      <c r="R111" s="41"/>
      <c r="S111" s="41"/>
      <c r="T111" s="212"/>
      <c r="U111" s="41"/>
      <c r="V111" s="41"/>
      <c r="W111" s="212"/>
      <c r="X111" s="118"/>
      <c r="Y111" s="118"/>
      <c r="Z111" s="284"/>
      <c r="AA111" s="118"/>
      <c r="AB111" s="118"/>
      <c r="AC111" s="118"/>
      <c r="AD111" s="94"/>
    </row>
    <row r="112" spans="1:30" s="44" customFormat="1" x14ac:dyDescent="0.2">
      <c r="A112" s="259" t="s">
        <v>113</v>
      </c>
      <c r="B112" s="112" t="s">
        <v>2</v>
      </c>
      <c r="C112" s="163"/>
      <c r="D112" s="212"/>
      <c r="E112" s="164"/>
      <c r="F112" s="163"/>
      <c r="G112" s="212"/>
      <c r="H112" s="164"/>
      <c r="I112" s="135">
        <f>10*LOG(I111/(C111))</f>
        <v>-1.7500000000000075</v>
      </c>
      <c r="J112" s="23">
        <f>10*LOG(J111/(D111))</f>
        <v>-1.7500000000000075</v>
      </c>
      <c r="K112" s="145">
        <f>10*LOG(K111/(E111+N111))</f>
        <v>-3.9728558233667064</v>
      </c>
      <c r="L112" s="135">
        <f>10*LOG(L111/(C111+I111))</f>
        <v>-3.9728558233667255</v>
      </c>
      <c r="M112" s="23">
        <f>10*LOG(M111/(D111+J111))</f>
        <v>-3.9728558233667255</v>
      </c>
      <c r="N112" s="145">
        <f>10*LOG(N111/(E111+K111))</f>
        <v>-3.9728558233667064</v>
      </c>
      <c r="O112" s="41"/>
      <c r="P112" s="41"/>
      <c r="Q112" s="21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ht="15.75" x14ac:dyDescent="0.3">
      <c r="A113" s="259" t="s">
        <v>42</v>
      </c>
      <c r="B113" s="57" t="s">
        <v>126</v>
      </c>
      <c r="C113" s="152">
        <f>C33</f>
        <v>2.9598848678281799E-2</v>
      </c>
      <c r="D113" s="217">
        <f>D33</f>
        <v>5.3861050353736423E-2</v>
      </c>
      <c r="E113" s="293">
        <f>E33</f>
        <v>6.7807044996243945E-2</v>
      </c>
      <c r="F113" s="152">
        <f>F33</f>
        <v>2.9598848678281799E-2</v>
      </c>
      <c r="G113" s="217">
        <f>G33</f>
        <v>5.3861050353736423E-2</v>
      </c>
      <c r="H113" s="293">
        <f>H33</f>
        <v>6.7807044996243945E-2</v>
      </c>
      <c r="I113" s="153"/>
      <c r="J113" s="33"/>
      <c r="K113" s="308"/>
      <c r="L113" s="155"/>
      <c r="M113" s="33"/>
      <c r="N113" s="308"/>
      <c r="O113" s="74"/>
      <c r="P113" s="74"/>
      <c r="Q113" s="315"/>
      <c r="R113" s="74"/>
      <c r="S113" s="74"/>
      <c r="T113" s="315"/>
      <c r="U113" s="74"/>
      <c r="V113" s="74"/>
      <c r="W113" s="315"/>
      <c r="X113" s="118"/>
      <c r="Y113" s="118"/>
      <c r="Z113" s="284"/>
      <c r="AA113" s="118"/>
      <c r="AB113" s="118"/>
      <c r="AC113" s="118"/>
      <c r="AD113" s="120"/>
    </row>
    <row r="114" spans="1:30" s="44" customFormat="1" x14ac:dyDescent="0.2">
      <c r="A114" s="259" t="s">
        <v>114</v>
      </c>
      <c r="B114" s="112" t="s">
        <v>2</v>
      </c>
      <c r="C114" s="143"/>
      <c r="D114" s="27"/>
      <c r="E114" s="115"/>
      <c r="F114" s="143"/>
      <c r="G114" s="27"/>
      <c r="H114" s="115"/>
      <c r="I114" s="150">
        <f>10*LOG(I111/(C111+C113))</f>
        <v>-1.8124943389788419</v>
      </c>
      <c r="J114" s="74">
        <f>10*LOG(J111/(D111+D113))</f>
        <v>-1.8630586889263654</v>
      </c>
      <c r="K114" s="292">
        <f>10*LOG(K111/(E111+E113))</f>
        <v>-1.8421202249520414</v>
      </c>
      <c r="L114" s="150">
        <f>10*LOG(L111/(C111+C113))</f>
        <v>-1.8124943389788419</v>
      </c>
      <c r="M114" s="74">
        <f t="shared" ref="M114:N114" si="24">10*LOG(M111/(D111+D113))</f>
        <v>-1.8630586889263654</v>
      </c>
      <c r="N114" s="292">
        <f t="shared" si="24"/>
        <v>-1.8421202249520414</v>
      </c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ht="15.75" x14ac:dyDescent="0.3">
      <c r="A115" s="117" t="s">
        <v>71</v>
      </c>
      <c r="B115" s="57" t="s">
        <v>127</v>
      </c>
      <c r="C115" s="143"/>
      <c r="D115" s="27"/>
      <c r="E115" s="115"/>
      <c r="F115" s="143"/>
      <c r="G115" s="27"/>
      <c r="H115" s="115"/>
      <c r="I115" s="153">
        <f>C108+I108+10*LOG(C5/15)</f>
        <v>-88.649100130080569</v>
      </c>
      <c r="J115" s="33">
        <f>D108+J108+10*LOG(D5/15)</f>
        <v>-88.649100130080569</v>
      </c>
      <c r="K115" s="308">
        <f>E108+K108+10*LOG(E5/15)</f>
        <v>-86.749100130080564</v>
      </c>
      <c r="L115" s="153">
        <f>C108+L108+10*LOG(C5/15)</f>
        <v>-88.649100130080569</v>
      </c>
      <c r="M115" s="33">
        <f>D108+M108+10*LOG(D5/15)</f>
        <v>-88.649100130080569</v>
      </c>
      <c r="N115" s="308">
        <f>E108+N108+10*LOG(E5/15)</f>
        <v>-86.749100130080564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x14ac:dyDescent="0.2">
      <c r="A116" s="79" t="s">
        <v>128</v>
      </c>
      <c r="B116" s="57" t="s">
        <v>129</v>
      </c>
      <c r="C116" s="150">
        <f>10*LOG((C111+I111)*10^-9)+10*LOG(MAX(C6,12*C9*C7/C5))</f>
        <v>-55.688992490818919</v>
      </c>
      <c r="D116" s="74">
        <f t="shared" ref="D116:E116" si="25">10*LOG((D111+J111)*10^-9)+10*LOG(MAX(D6,12*D9*D7/D5))</f>
        <v>-55.688992490818919</v>
      </c>
      <c r="E116" s="292">
        <f t="shared" si="25"/>
        <v>-53.788992490818927</v>
      </c>
      <c r="F116" s="150">
        <f>10*LOG((F111+L111)*10^-9)+10*LOG(MAX(F6,12*F9*F7/F5))</f>
        <v>-55.688992490818919</v>
      </c>
      <c r="G116" s="74">
        <f t="shared" ref="G116:H116" si="26">10*LOG((G111+M111)*10^-9)+10*LOG(MAX(G6,12*G9*G7/G5))</f>
        <v>-55.688992490818919</v>
      </c>
      <c r="H116" s="292">
        <f t="shared" si="26"/>
        <v>-53.788992490818927</v>
      </c>
      <c r="I116" s="153"/>
      <c r="J116" s="33"/>
      <c r="K116" s="308"/>
      <c r="L116" s="153"/>
      <c r="M116" s="33"/>
      <c r="N116" s="308"/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ht="15.75" x14ac:dyDescent="0.3">
      <c r="A117" s="117" t="s">
        <v>136</v>
      </c>
      <c r="B117" s="57" t="s">
        <v>127</v>
      </c>
      <c r="C117" s="143"/>
      <c r="D117" s="27"/>
      <c r="E117" s="115"/>
      <c r="F117" s="143"/>
      <c r="G117" s="27"/>
      <c r="H117" s="115"/>
      <c r="I117" s="150">
        <f>10*LOG(I111/(I111+C113+C111))+10*LOG(1/12)</f>
        <v>-14.802235054874776</v>
      </c>
      <c r="J117" s="74">
        <f t="shared" ref="J117:K117" si="27">10*LOG(J111/(J111+D113+D111))+10*LOG(1/12)</f>
        <v>-14.832788045594347</v>
      </c>
      <c r="K117" s="292">
        <f t="shared" si="27"/>
        <v>-14.820119116094741</v>
      </c>
      <c r="L117" s="150">
        <f>10*LOG(L111/(L111+C113+C111))+10*LOG(1/12)</f>
        <v>-14.802235054874776</v>
      </c>
      <c r="M117" s="74">
        <f t="shared" ref="M117:N117" si="28">10*LOG(M111/(M111+D113+D111))+10*LOG(1/12)</f>
        <v>-14.832788045594347</v>
      </c>
      <c r="N117" s="292">
        <f t="shared" si="28"/>
        <v>-14.820119116094741</v>
      </c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6.5" thickBot="1" x14ac:dyDescent="0.35">
      <c r="A118" s="205" t="s">
        <v>176</v>
      </c>
      <c r="B118" s="270" t="s">
        <v>2</v>
      </c>
      <c r="C118" s="154"/>
      <c r="D118" s="80"/>
      <c r="E118" s="283"/>
      <c r="F118" s="154"/>
      <c r="G118" s="80"/>
      <c r="H118" s="283"/>
      <c r="I118" s="272"/>
      <c r="J118" s="273"/>
      <c r="K118" s="309"/>
      <c r="L118" s="272">
        <f>L117-I117</f>
        <v>0</v>
      </c>
      <c r="M118" s="273">
        <f t="shared" ref="M118:N118" si="29">M117-J117</f>
        <v>0</v>
      </c>
      <c r="N118" s="309">
        <f t="shared" si="29"/>
        <v>0</v>
      </c>
      <c r="O118" s="273"/>
      <c r="P118" s="273"/>
      <c r="Q118" s="320"/>
      <c r="R118" s="273"/>
      <c r="S118" s="273"/>
      <c r="T118" s="320"/>
      <c r="U118" s="273"/>
      <c r="V118" s="273"/>
      <c r="W118" s="320"/>
      <c r="X118" s="274"/>
      <c r="Y118" s="274"/>
      <c r="Z118" s="328"/>
      <c r="AA118" s="274"/>
      <c r="AB118" s="274"/>
      <c r="AC118" s="274"/>
      <c r="AD118" s="61"/>
    </row>
    <row r="119" spans="1:30" s="64" customFormat="1" x14ac:dyDescent="0.2">
      <c r="A119" s="86"/>
      <c r="B119" s="63"/>
      <c r="C119" s="63"/>
      <c r="D119" s="63"/>
      <c r="E119" s="294"/>
      <c r="F119" s="63"/>
      <c r="G119" s="63"/>
      <c r="H119" s="294"/>
      <c r="I119" s="63"/>
      <c r="J119" s="63"/>
      <c r="K119" s="294"/>
      <c r="L119" s="63"/>
      <c r="M119" s="63"/>
      <c r="N119" s="294"/>
      <c r="O119" s="99"/>
      <c r="P119" s="99"/>
      <c r="Q119" s="321"/>
      <c r="R119" s="99"/>
      <c r="S119" s="99"/>
      <c r="T119" s="321"/>
      <c r="U119" s="99"/>
      <c r="V119" s="99"/>
      <c r="W119" s="321"/>
      <c r="X119" s="63"/>
      <c r="Y119" s="63"/>
      <c r="Z119" s="294"/>
      <c r="AA119" s="63"/>
      <c r="AB119" s="63"/>
      <c r="AC119" s="63"/>
      <c r="AD119" s="63"/>
    </row>
    <row r="120" spans="1:30" s="64" customFormat="1" thickBot="1" x14ac:dyDescent="0.25">
      <c r="A120" s="68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ht="13.5" thickBot="1" x14ac:dyDescent="0.25">
      <c r="A121" s="122" t="s">
        <v>23</v>
      </c>
      <c r="B121" s="11"/>
      <c r="C121" s="356" t="s">
        <v>35</v>
      </c>
      <c r="D121" s="357"/>
      <c r="E121" s="357"/>
      <c r="F121" s="357"/>
      <c r="G121" s="357"/>
      <c r="H121" s="357"/>
      <c r="I121" s="357"/>
      <c r="J121" s="357"/>
      <c r="K121" s="357"/>
      <c r="L121" s="357"/>
      <c r="M121" s="357"/>
      <c r="N121" s="358"/>
      <c r="O121" s="343" t="s">
        <v>38</v>
      </c>
      <c r="P121" s="357"/>
      <c r="Q121" s="357"/>
      <c r="R121" s="357"/>
      <c r="S121" s="357"/>
      <c r="T121" s="357"/>
      <c r="U121" s="357"/>
      <c r="V121" s="357"/>
      <c r="W121" s="358"/>
      <c r="X121" s="346" t="s">
        <v>16</v>
      </c>
      <c r="Y121" s="352"/>
      <c r="Z121" s="348"/>
      <c r="AA121" s="346" t="s">
        <v>77</v>
      </c>
      <c r="AB121" s="352"/>
      <c r="AC121" s="348"/>
      <c r="AD121" s="13" t="s">
        <v>70</v>
      </c>
    </row>
    <row r="122" spans="1:30" x14ac:dyDescent="0.2">
      <c r="A122" s="250"/>
      <c r="B122" s="18"/>
      <c r="C122" s="350" t="s">
        <v>36</v>
      </c>
      <c r="D122" s="351"/>
      <c r="E122" s="348"/>
      <c r="F122" s="350" t="s">
        <v>153</v>
      </c>
      <c r="G122" s="351"/>
      <c r="H122" s="348"/>
      <c r="I122" s="350" t="s">
        <v>37</v>
      </c>
      <c r="J122" s="352"/>
      <c r="K122" s="348"/>
      <c r="L122" s="346" t="s">
        <v>148</v>
      </c>
      <c r="M122" s="347"/>
      <c r="N122" s="348"/>
      <c r="O122" s="16"/>
      <c r="P122" s="17"/>
      <c r="Q122" s="322"/>
      <c r="R122" s="17"/>
      <c r="S122" s="17"/>
      <c r="T122" s="313"/>
      <c r="U122" s="17"/>
      <c r="V122" s="17"/>
      <c r="W122" s="322"/>
      <c r="X122" s="16"/>
      <c r="Y122" s="228"/>
      <c r="Z122" s="337"/>
      <c r="AA122" s="16"/>
      <c r="AB122" s="228"/>
      <c r="AC122" s="248"/>
      <c r="AD122" s="101"/>
    </row>
    <row r="123" spans="1:30" x14ac:dyDescent="0.2">
      <c r="A123" s="30"/>
      <c r="B123" s="18"/>
      <c r="C123" s="129" t="s">
        <v>74</v>
      </c>
      <c r="D123" s="181" t="s">
        <v>75</v>
      </c>
      <c r="E123" s="276" t="s">
        <v>105</v>
      </c>
      <c r="F123" s="129" t="s">
        <v>74</v>
      </c>
      <c r="G123" s="181" t="s">
        <v>75</v>
      </c>
      <c r="H123" s="276" t="s">
        <v>105</v>
      </c>
      <c r="I123" s="129" t="s">
        <v>74</v>
      </c>
      <c r="J123" s="181" t="s">
        <v>75</v>
      </c>
      <c r="K123" s="276" t="s">
        <v>105</v>
      </c>
      <c r="L123" s="129" t="s">
        <v>74</v>
      </c>
      <c r="M123" s="181" t="s">
        <v>75</v>
      </c>
      <c r="N123" s="276" t="s">
        <v>105</v>
      </c>
      <c r="O123" s="129" t="s">
        <v>74</v>
      </c>
      <c r="P123" s="181" t="s">
        <v>75</v>
      </c>
      <c r="Q123" s="276" t="s">
        <v>105</v>
      </c>
      <c r="R123" s="17"/>
      <c r="S123" s="17"/>
      <c r="T123" s="313"/>
      <c r="U123" s="17"/>
      <c r="V123" s="17"/>
      <c r="W123" s="322"/>
      <c r="X123" s="129" t="s">
        <v>74</v>
      </c>
      <c r="Y123" s="181" t="s">
        <v>75</v>
      </c>
      <c r="Z123" s="276" t="s">
        <v>105</v>
      </c>
      <c r="AA123" s="129" t="s">
        <v>74</v>
      </c>
      <c r="AB123" s="181" t="s">
        <v>75</v>
      </c>
      <c r="AC123" s="111" t="s">
        <v>105</v>
      </c>
      <c r="AD123" s="110"/>
    </row>
    <row r="124" spans="1:30" x14ac:dyDescent="0.2">
      <c r="A124" s="30"/>
      <c r="B124" s="18"/>
      <c r="C124" s="78"/>
      <c r="D124" s="26"/>
      <c r="E124" s="189"/>
      <c r="F124" s="78"/>
      <c r="G124" s="26"/>
      <c r="H124" s="189"/>
      <c r="I124" s="78"/>
      <c r="J124" s="26"/>
      <c r="K124" s="189"/>
      <c r="L124" s="78"/>
      <c r="M124" s="26"/>
      <c r="N124" s="189"/>
      <c r="O124" s="16"/>
      <c r="P124" s="17"/>
      <c r="Q124" s="322"/>
      <c r="R124" s="17"/>
      <c r="S124" s="17"/>
      <c r="T124" s="313"/>
      <c r="U124" s="17"/>
      <c r="V124" s="17"/>
      <c r="W124" s="322"/>
      <c r="X124" s="16"/>
      <c r="Y124" s="17"/>
      <c r="Z124" s="322"/>
      <c r="AA124" s="16"/>
      <c r="AB124" s="17"/>
      <c r="AC124" s="113"/>
      <c r="AD124" s="52"/>
    </row>
    <row r="125" spans="1:30" x14ac:dyDescent="0.2">
      <c r="A125" s="35" t="s">
        <v>45</v>
      </c>
      <c r="B125" s="36" t="s">
        <v>2</v>
      </c>
      <c r="C125" s="48"/>
      <c r="D125" s="124"/>
      <c r="E125" s="295"/>
      <c r="F125" s="48"/>
      <c r="G125" s="124"/>
      <c r="H125" s="295"/>
      <c r="I125" s="89">
        <f>I126-X126</f>
        <v>-2.1170332514290937</v>
      </c>
      <c r="J125" s="220">
        <f>J126-Y126</f>
        <v>-2.1776211245477688</v>
      </c>
      <c r="K125" s="299">
        <f>K126-Z126</f>
        <v>-2.151626980114643</v>
      </c>
      <c r="L125" s="48"/>
      <c r="M125" s="124"/>
      <c r="N125" s="295"/>
      <c r="O125" s="48"/>
      <c r="P125" s="124"/>
      <c r="Q125" s="295"/>
      <c r="R125" s="124"/>
      <c r="S125" s="124"/>
      <c r="T125" s="326"/>
      <c r="U125" s="124"/>
      <c r="V125" s="124"/>
      <c r="W125" s="295"/>
      <c r="X125" s="48"/>
      <c r="Y125" s="124"/>
      <c r="Z125" s="295"/>
      <c r="AA125" s="175">
        <v>-3</v>
      </c>
      <c r="AB125" s="251">
        <v>-3</v>
      </c>
      <c r="AC125" s="176">
        <v>-3</v>
      </c>
      <c r="AD125" s="107" t="s">
        <v>164</v>
      </c>
    </row>
    <row r="126" spans="1:30" x14ac:dyDescent="0.2">
      <c r="A126" s="38" t="s">
        <v>44</v>
      </c>
      <c r="B126" s="36" t="s">
        <v>2</v>
      </c>
      <c r="C126" s="48"/>
      <c r="D126" s="124"/>
      <c r="E126" s="295"/>
      <c r="F126" s="48"/>
      <c r="G126" s="124"/>
      <c r="H126" s="295"/>
      <c r="I126" s="48">
        <f>I114</f>
        <v>-1.8124943389788419</v>
      </c>
      <c r="J126" s="124">
        <f>J114</f>
        <v>-1.8630586889263654</v>
      </c>
      <c r="K126" s="295">
        <f>K114</f>
        <v>-1.8421202249520414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177">
        <f>X61</f>
        <v>0.30453891245025189</v>
      </c>
      <c r="Y126" s="230">
        <f>Y61</f>
        <v>0.31456243562140318</v>
      </c>
      <c r="Z126" s="324">
        <f>Z61</f>
        <v>0.30950675516260157</v>
      </c>
      <c r="AA126" s="177"/>
      <c r="AB126" s="230"/>
      <c r="AC126" s="178"/>
      <c r="AD126" s="22"/>
    </row>
    <row r="127" spans="1:30" x14ac:dyDescent="0.2">
      <c r="A127" s="35" t="s">
        <v>46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I126+X126</f>
        <v>-1.5079554265285902</v>
      </c>
      <c r="J127" s="124">
        <f>J126+Y126</f>
        <v>-1.5484962533049622</v>
      </c>
      <c r="K127" s="295">
        <f>K126+Z126</f>
        <v>-1.5326134697894398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48"/>
      <c r="Y127" s="124"/>
      <c r="Z127" s="295"/>
      <c r="AA127" s="48"/>
      <c r="AB127" s="124"/>
      <c r="AC127" s="125"/>
      <c r="AD127" s="22"/>
    </row>
    <row r="128" spans="1:30" x14ac:dyDescent="0.2">
      <c r="A128" s="43"/>
      <c r="B128" s="26"/>
      <c r="C128" s="46"/>
      <c r="D128" s="24"/>
      <c r="E128" s="145"/>
      <c r="F128" s="46"/>
      <c r="G128" s="24"/>
      <c r="H128" s="145"/>
      <c r="I128" s="46"/>
      <c r="J128" s="24"/>
      <c r="K128" s="145"/>
      <c r="L128" s="46"/>
      <c r="M128" s="24"/>
      <c r="N128" s="145"/>
      <c r="O128" s="46"/>
      <c r="P128" s="24"/>
      <c r="Q128" s="145"/>
      <c r="R128" s="24"/>
      <c r="S128" s="24"/>
      <c r="T128" s="222"/>
      <c r="U128" s="24"/>
      <c r="V128" s="24"/>
      <c r="W128" s="145"/>
      <c r="X128" s="150"/>
      <c r="Y128" s="74"/>
      <c r="Z128" s="292"/>
      <c r="AA128" s="146"/>
      <c r="AB128" s="42"/>
      <c r="AC128" s="103"/>
      <c r="AD128" s="22"/>
    </row>
    <row r="129" spans="1:30" x14ac:dyDescent="0.2">
      <c r="A129" s="35" t="s">
        <v>58</v>
      </c>
      <c r="B129" s="90" t="s">
        <v>30</v>
      </c>
      <c r="C129" s="49"/>
      <c r="D129" s="218"/>
      <c r="E129" s="296"/>
      <c r="F129" s="49"/>
      <c r="G129" s="218"/>
      <c r="H129" s="296"/>
      <c r="I129" s="92">
        <f>I130-X130</f>
        <v>-94.307059126043697</v>
      </c>
      <c r="J129" s="223">
        <f>J130-Y130</f>
        <v>-94.307059126043697</v>
      </c>
      <c r="K129" s="310">
        <f>K130-Z130</f>
        <v>-92.756595448430801</v>
      </c>
      <c r="L129" s="48"/>
      <c r="M129" s="124"/>
      <c r="N129" s="295"/>
      <c r="O129" s="48"/>
      <c r="P129" s="124"/>
      <c r="Q129" s="295"/>
      <c r="R129" s="124"/>
      <c r="S129" s="124"/>
      <c r="T129" s="326"/>
      <c r="U129" s="124"/>
      <c r="V129" s="124"/>
      <c r="W129" s="295"/>
      <c r="X129" s="201"/>
      <c r="Y129" s="232"/>
      <c r="Z129" s="338"/>
      <c r="AA129" s="175">
        <f>-110.1+R21</f>
        <v>-109.1</v>
      </c>
      <c r="AB129" s="251">
        <f>-107.5+S21</f>
        <v>-106.5</v>
      </c>
      <c r="AC129" s="176">
        <f>-106.5+T21</f>
        <v>-105.5</v>
      </c>
      <c r="AD129" s="107" t="s">
        <v>181</v>
      </c>
    </row>
    <row r="130" spans="1:30" x14ac:dyDescent="0.2">
      <c r="A130" s="38" t="s">
        <v>57</v>
      </c>
      <c r="B130" s="90" t="s">
        <v>30</v>
      </c>
      <c r="C130" s="49"/>
      <c r="D130" s="218"/>
      <c r="E130" s="296"/>
      <c r="F130" s="49"/>
      <c r="G130" s="218"/>
      <c r="H130" s="296"/>
      <c r="I130" s="93">
        <f>I115</f>
        <v>-88.649100130080569</v>
      </c>
      <c r="J130" s="224">
        <f>J115</f>
        <v>-88.649100130080569</v>
      </c>
      <c r="K130" s="298">
        <f>K115</f>
        <v>-86.749100130080564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177">
        <f>X65</f>
        <v>5.6579589959631207</v>
      </c>
      <c r="Y130" s="230">
        <f>Y65</f>
        <v>5.6579589959631207</v>
      </c>
      <c r="Z130" s="324">
        <f>Z65</f>
        <v>6.0074953183502364</v>
      </c>
      <c r="AA130" s="177"/>
      <c r="AB130" s="230"/>
      <c r="AC130" s="178"/>
      <c r="AD130" s="52"/>
    </row>
    <row r="131" spans="1:30" x14ac:dyDescent="0.2">
      <c r="A131" s="35" t="s">
        <v>56</v>
      </c>
      <c r="B131" s="90" t="s">
        <v>30</v>
      </c>
      <c r="C131" s="49"/>
      <c r="D131" s="218"/>
      <c r="E131" s="296"/>
      <c r="F131" s="49"/>
      <c r="G131" s="218"/>
      <c r="H131" s="296"/>
      <c r="I131" s="48">
        <f>I130+X130</f>
        <v>-82.991141134117441</v>
      </c>
      <c r="J131" s="124">
        <f>J130+Y130</f>
        <v>-82.991141134117441</v>
      </c>
      <c r="K131" s="295">
        <f>K130+Z130</f>
        <v>-80.741604811730326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201"/>
      <c r="Y131" s="232"/>
      <c r="Z131" s="338"/>
      <c r="AA131" s="48"/>
      <c r="AB131" s="124"/>
      <c r="AC131" s="125"/>
      <c r="AD131" s="52"/>
    </row>
    <row r="132" spans="1:30" s="47" customFormat="1" x14ac:dyDescent="0.2">
      <c r="A132" s="69"/>
      <c r="B132" s="26"/>
      <c r="C132" s="43"/>
      <c r="D132" s="219"/>
      <c r="E132" s="297"/>
      <c r="F132" s="43"/>
      <c r="G132" s="219"/>
      <c r="H132" s="297"/>
      <c r="I132" s="43"/>
      <c r="J132" s="24"/>
      <c r="K132" s="145"/>
      <c r="L132" s="46"/>
      <c r="M132" s="24"/>
      <c r="N132" s="145"/>
      <c r="O132" s="46"/>
      <c r="P132" s="24"/>
      <c r="Q132" s="145"/>
      <c r="R132" s="24"/>
      <c r="S132" s="24"/>
      <c r="T132" s="222"/>
      <c r="U132" s="24"/>
      <c r="V132" s="24"/>
      <c r="W132" s="145"/>
      <c r="X132" s="202"/>
      <c r="Y132" s="233"/>
      <c r="Z132" s="339"/>
      <c r="AA132" s="43"/>
      <c r="AB132" s="219"/>
      <c r="AC132" s="156"/>
      <c r="AD132" s="52"/>
    </row>
    <row r="133" spans="1:30" s="47" customFormat="1" x14ac:dyDescent="0.2">
      <c r="A133" s="35" t="s">
        <v>55</v>
      </c>
      <c r="B133" s="90" t="s">
        <v>31</v>
      </c>
      <c r="C133" s="93">
        <f>C134-X134</f>
        <v>-61.340270528872239</v>
      </c>
      <c r="D133" s="224">
        <f>D134-Y134</f>
        <v>-61.340270528872239</v>
      </c>
      <c r="E133" s="298">
        <f>E134-Z134</f>
        <v>-59.789606023447703</v>
      </c>
      <c r="F133" s="93"/>
      <c r="G133" s="224"/>
      <c r="H133" s="298"/>
      <c r="I133" s="48"/>
      <c r="J133" s="124"/>
      <c r="K133" s="295"/>
      <c r="L133" s="48"/>
      <c r="M133" s="124"/>
      <c r="N133" s="295"/>
      <c r="O133" s="48"/>
      <c r="P133" s="124"/>
      <c r="Q133" s="295"/>
      <c r="R133" s="124"/>
      <c r="S133" s="124"/>
      <c r="T133" s="326"/>
      <c r="U133" s="124"/>
      <c r="V133" s="124"/>
      <c r="W133" s="295"/>
      <c r="X133" s="201"/>
      <c r="Y133" s="232"/>
      <c r="Z133" s="338"/>
      <c r="AA133" s="177"/>
      <c r="AB133" s="230"/>
      <c r="AC133" s="178"/>
      <c r="AD133" s="56" t="s">
        <v>130</v>
      </c>
    </row>
    <row r="134" spans="1:30" s="47" customFormat="1" x14ac:dyDescent="0.2">
      <c r="A134" s="38" t="s">
        <v>54</v>
      </c>
      <c r="B134" s="90" t="s">
        <v>31</v>
      </c>
      <c r="C134" s="48">
        <f>C116</f>
        <v>-55.688992490818919</v>
      </c>
      <c r="D134" s="124">
        <f>D116</f>
        <v>-55.688992490818919</v>
      </c>
      <c r="E134" s="295">
        <f>E116</f>
        <v>-53.788992490818927</v>
      </c>
      <c r="F134" s="48"/>
      <c r="G134" s="124"/>
      <c r="H134" s="295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177">
        <f>X69</f>
        <v>5.6512780380533227</v>
      </c>
      <c r="Y134" s="230">
        <f>Y69</f>
        <v>5.6512780380533227</v>
      </c>
      <c r="Z134" s="324">
        <f>Z69</f>
        <v>6.0006135326287726</v>
      </c>
      <c r="AA134" s="177"/>
      <c r="AB134" s="230"/>
      <c r="AC134" s="178"/>
      <c r="AD134" s="52"/>
    </row>
    <row r="135" spans="1:30" s="47" customFormat="1" x14ac:dyDescent="0.2">
      <c r="A135" s="35" t="s">
        <v>53</v>
      </c>
      <c r="B135" s="90" t="s">
        <v>31</v>
      </c>
      <c r="C135" s="89">
        <f>C134+X134</f>
        <v>-50.037714452765599</v>
      </c>
      <c r="D135" s="220">
        <f>D134+Y134</f>
        <v>-50.037714452765599</v>
      </c>
      <c r="E135" s="299">
        <f>E134+Z134</f>
        <v>-47.788378958190151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201"/>
      <c r="Y135" s="232"/>
      <c r="Z135" s="338"/>
      <c r="AA135" s="175">
        <v>-50</v>
      </c>
      <c r="AB135" s="251">
        <v>-50</v>
      </c>
      <c r="AC135" s="176">
        <v>-50</v>
      </c>
      <c r="AD135" s="107" t="s">
        <v>164</v>
      </c>
    </row>
    <row r="136" spans="1:30" s="47" customFormat="1" x14ac:dyDescent="0.2">
      <c r="A136" s="69"/>
      <c r="B136" s="26"/>
      <c r="C136" s="46"/>
      <c r="D136" s="24"/>
      <c r="E136" s="145"/>
      <c r="F136" s="46"/>
      <c r="G136" s="24"/>
      <c r="H136" s="145"/>
      <c r="I136" s="46"/>
      <c r="J136" s="24"/>
      <c r="K136" s="145"/>
      <c r="L136" s="46"/>
      <c r="M136" s="24"/>
      <c r="N136" s="145"/>
      <c r="O136" s="46"/>
      <c r="P136" s="24"/>
      <c r="Q136" s="145"/>
      <c r="R136" s="24"/>
      <c r="S136" s="24"/>
      <c r="T136" s="222"/>
      <c r="U136" s="24"/>
      <c r="V136" s="24"/>
      <c r="W136" s="145"/>
      <c r="X136" s="202"/>
      <c r="Y136" s="233"/>
      <c r="Z136" s="339"/>
      <c r="AA136" s="43"/>
      <c r="AB136" s="219"/>
      <c r="AC136" s="156"/>
      <c r="AD136" s="56"/>
    </row>
    <row r="137" spans="1:30" s="47" customFormat="1" x14ac:dyDescent="0.2">
      <c r="A137" s="35" t="s">
        <v>47</v>
      </c>
      <c r="B137" s="36" t="s">
        <v>2</v>
      </c>
      <c r="C137" s="48"/>
      <c r="D137" s="124"/>
      <c r="E137" s="295"/>
      <c r="F137" s="48"/>
      <c r="G137" s="124"/>
      <c r="H137" s="295"/>
      <c r="I137" s="48"/>
      <c r="J137" s="124"/>
      <c r="K137" s="295"/>
      <c r="L137" s="89">
        <f>L138-X138</f>
        <v>-2.1170332514290937</v>
      </c>
      <c r="M137" s="220">
        <f>M138-Y138</f>
        <v>-2.1776211245477688</v>
      </c>
      <c r="N137" s="299">
        <f>N138-Z138</f>
        <v>-2.151626980114643</v>
      </c>
      <c r="O137" s="48"/>
      <c r="P137" s="124"/>
      <c r="Q137" s="295"/>
      <c r="R137" s="124"/>
      <c r="S137" s="124"/>
      <c r="T137" s="326"/>
      <c r="U137" s="124"/>
      <c r="V137" s="124"/>
      <c r="W137" s="295"/>
      <c r="X137" s="48"/>
      <c r="Y137" s="124"/>
      <c r="Z137" s="295"/>
      <c r="AA137" s="175">
        <v>-3</v>
      </c>
      <c r="AB137" s="251">
        <v>-3</v>
      </c>
      <c r="AC137" s="176">
        <v>-3</v>
      </c>
      <c r="AD137" s="107" t="s">
        <v>164</v>
      </c>
    </row>
    <row r="138" spans="1:30" s="47" customFormat="1" x14ac:dyDescent="0.2">
      <c r="A138" s="38" t="s">
        <v>48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48">
        <f>L114</f>
        <v>-1.8124943389788419</v>
      </c>
      <c r="M138" s="124">
        <f>M114</f>
        <v>-1.8630586889263654</v>
      </c>
      <c r="N138" s="295">
        <f>N114</f>
        <v>-1.8421202249520414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177">
        <f>X73</f>
        <v>0.30453891245025189</v>
      </c>
      <c r="Y138" s="230">
        <f>Y73</f>
        <v>0.31456243562140318</v>
      </c>
      <c r="Z138" s="324">
        <f>Z73</f>
        <v>0.30950675516260157</v>
      </c>
      <c r="AA138" s="177"/>
      <c r="AB138" s="230"/>
      <c r="AC138" s="178"/>
      <c r="AD138" s="22"/>
    </row>
    <row r="139" spans="1:30" s="47" customFormat="1" x14ac:dyDescent="0.2">
      <c r="A139" s="35" t="s">
        <v>49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L138+X138</f>
        <v>-1.5079554265285902</v>
      </c>
      <c r="M139" s="124">
        <f>M138+Y138</f>
        <v>-1.5484962533049622</v>
      </c>
      <c r="N139" s="295">
        <f>N138+Z138</f>
        <v>-1.5326134697894398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48"/>
      <c r="Y139" s="124"/>
      <c r="Z139" s="295"/>
      <c r="AA139" s="48"/>
      <c r="AB139" s="124"/>
      <c r="AC139" s="125"/>
      <c r="AD139" s="22"/>
    </row>
    <row r="140" spans="1:30" s="47" customFormat="1" x14ac:dyDescent="0.2">
      <c r="A140" s="43"/>
      <c r="B140" s="26"/>
      <c r="C140" s="46"/>
      <c r="D140" s="24"/>
      <c r="E140" s="145"/>
      <c r="F140" s="46"/>
      <c r="G140" s="24"/>
      <c r="H140" s="145"/>
      <c r="I140" s="46"/>
      <c r="J140" s="24"/>
      <c r="K140" s="145"/>
      <c r="L140" s="46"/>
      <c r="M140" s="24"/>
      <c r="N140" s="145"/>
      <c r="O140" s="46"/>
      <c r="P140" s="24"/>
      <c r="Q140" s="145"/>
      <c r="R140" s="24"/>
      <c r="S140" s="24"/>
      <c r="T140" s="222"/>
      <c r="U140" s="24"/>
      <c r="V140" s="24"/>
      <c r="W140" s="145"/>
      <c r="X140" s="150"/>
      <c r="Y140" s="74"/>
      <c r="Z140" s="292"/>
      <c r="AA140" s="43"/>
      <c r="AB140" s="219"/>
      <c r="AC140" s="156"/>
      <c r="AD140" s="56"/>
    </row>
    <row r="141" spans="1:30" s="47" customFormat="1" x14ac:dyDescent="0.2">
      <c r="A141" s="35" t="s">
        <v>52</v>
      </c>
      <c r="B141" s="90" t="s">
        <v>30</v>
      </c>
      <c r="C141" s="48"/>
      <c r="D141" s="124"/>
      <c r="E141" s="295"/>
      <c r="F141" s="48"/>
      <c r="G141" s="124"/>
      <c r="H141" s="295"/>
      <c r="I141" s="48"/>
      <c r="J141" s="124"/>
      <c r="K141" s="295"/>
      <c r="L141" s="92">
        <f>L142-X142</f>
        <v>-94.307059126043697</v>
      </c>
      <c r="M141" s="223">
        <f>M142-Y142</f>
        <v>-88.949100130080566</v>
      </c>
      <c r="N141" s="310">
        <f>N142-Z142</f>
        <v>-87.049100130080561</v>
      </c>
      <c r="O141" s="48"/>
      <c r="P141" s="124"/>
      <c r="Q141" s="295"/>
      <c r="R141" s="124"/>
      <c r="S141" s="124"/>
      <c r="T141" s="326"/>
      <c r="U141" s="124"/>
      <c r="V141" s="124"/>
      <c r="W141" s="295"/>
      <c r="X141" s="201"/>
      <c r="Y141" s="232"/>
      <c r="Z141" s="338"/>
      <c r="AA141" s="175">
        <f>-110.1+R21</f>
        <v>-109.1</v>
      </c>
      <c r="AB141" s="251">
        <f>-107.5+S21</f>
        <v>-106.5</v>
      </c>
      <c r="AC141" s="176">
        <f>-106.5+T21</f>
        <v>-105.5</v>
      </c>
      <c r="AD141" s="107" t="s">
        <v>181</v>
      </c>
    </row>
    <row r="142" spans="1:30" s="47" customFormat="1" x14ac:dyDescent="0.2">
      <c r="A142" s="38" t="s">
        <v>51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3">
        <f>L115</f>
        <v>-88.649100130080569</v>
      </c>
      <c r="M142" s="224">
        <f>M115</f>
        <v>-88.649100130080569</v>
      </c>
      <c r="N142" s="298">
        <f>N115</f>
        <v>-86.749100130080564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177">
        <f>X77</f>
        <v>5.6579589959631207</v>
      </c>
      <c r="Y142" s="230">
        <f>Y77</f>
        <v>0.3</v>
      </c>
      <c r="Z142" s="324">
        <f>Z77</f>
        <v>0.3</v>
      </c>
      <c r="AA142" s="177"/>
      <c r="AB142" s="230"/>
      <c r="AC142" s="178"/>
      <c r="AD142" s="52"/>
    </row>
    <row r="143" spans="1:30" s="47" customFormat="1" x14ac:dyDescent="0.2">
      <c r="A143" s="35" t="s">
        <v>50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48">
        <f>L142+X142</f>
        <v>-82.991141134117441</v>
      </c>
      <c r="M143" s="124">
        <f>M142+Y142</f>
        <v>-88.349100130080572</v>
      </c>
      <c r="N143" s="295">
        <f>N142+Z142</f>
        <v>-86.449100130080566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201"/>
      <c r="Y143" s="232"/>
      <c r="Z143" s="338"/>
      <c r="AA143" s="48"/>
      <c r="AB143" s="124"/>
      <c r="AC143" s="125"/>
      <c r="AD143" s="52"/>
    </row>
    <row r="144" spans="1:30" s="47" customFormat="1" x14ac:dyDescent="0.2">
      <c r="A144" s="69"/>
      <c r="B144" s="26"/>
      <c r="C144" s="43"/>
      <c r="D144" s="219"/>
      <c r="E144" s="297"/>
      <c r="F144" s="43"/>
      <c r="G144" s="219"/>
      <c r="H144" s="297"/>
      <c r="I144" s="43"/>
      <c r="J144" s="24"/>
      <c r="K144" s="145"/>
      <c r="L144" s="46"/>
      <c r="M144" s="24"/>
      <c r="N144" s="145"/>
      <c r="O144" s="46"/>
      <c r="P144" s="24"/>
      <c r="Q144" s="145"/>
      <c r="R144" s="24"/>
      <c r="S144" s="24"/>
      <c r="T144" s="222"/>
      <c r="U144" s="24"/>
      <c r="V144" s="24"/>
      <c r="W144" s="145"/>
      <c r="X144" s="202"/>
      <c r="Y144" s="233"/>
      <c r="Z144" s="339"/>
      <c r="AA144" s="43"/>
      <c r="AB144" s="219"/>
      <c r="AC144" s="156"/>
      <c r="AD144" s="52"/>
    </row>
    <row r="145" spans="1:30" s="47" customFormat="1" x14ac:dyDescent="0.2">
      <c r="A145" s="35" t="s">
        <v>167</v>
      </c>
      <c r="B145" s="90" t="s">
        <v>31</v>
      </c>
      <c r="C145" s="93"/>
      <c r="D145" s="224"/>
      <c r="E145" s="298"/>
      <c r="F145" s="93">
        <f>F146-X146</f>
        <v>-61.340270528872239</v>
      </c>
      <c r="G145" s="224">
        <f t="shared" ref="G145:H145" si="30">G146-Y146</f>
        <v>-61.340270528872239</v>
      </c>
      <c r="H145" s="298">
        <f t="shared" si="30"/>
        <v>-59.790195992066309</v>
      </c>
      <c r="I145" s="48"/>
      <c r="J145" s="124"/>
      <c r="K145" s="295"/>
      <c r="L145" s="48"/>
      <c r="M145" s="124"/>
      <c r="N145" s="295"/>
      <c r="O145" s="48"/>
      <c r="P145" s="124"/>
      <c r="Q145" s="295"/>
      <c r="R145" s="124"/>
      <c r="S145" s="124"/>
      <c r="T145" s="326"/>
      <c r="U145" s="124"/>
      <c r="V145" s="124"/>
      <c r="W145" s="295"/>
      <c r="X145" s="201"/>
      <c r="Y145" s="232"/>
      <c r="Z145" s="338"/>
      <c r="AA145" s="177"/>
      <c r="AB145" s="230"/>
      <c r="AC145" s="178"/>
      <c r="AD145" s="56" t="s">
        <v>130</v>
      </c>
    </row>
    <row r="146" spans="1:30" s="47" customFormat="1" x14ac:dyDescent="0.2">
      <c r="A146" s="38" t="s">
        <v>168</v>
      </c>
      <c r="B146" s="90" t="s">
        <v>31</v>
      </c>
      <c r="C146" s="48"/>
      <c r="D146" s="124"/>
      <c r="E146" s="295"/>
      <c r="F146" s="48">
        <f>F116</f>
        <v>-55.688992490818919</v>
      </c>
      <c r="G146" s="124">
        <f>G116</f>
        <v>-55.688992490818919</v>
      </c>
      <c r="H146" s="295">
        <f>H116</f>
        <v>-53.788992490818927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177">
        <f>X81</f>
        <v>5.6512780380533227</v>
      </c>
      <c r="Y146" s="230">
        <f>Y81</f>
        <v>5.6512780380533227</v>
      </c>
      <c r="Z146" s="324">
        <f>Z81</f>
        <v>6.0012035012473799</v>
      </c>
      <c r="AA146" s="177"/>
      <c r="AB146" s="230"/>
      <c r="AC146" s="178"/>
      <c r="AD146" s="52"/>
    </row>
    <row r="147" spans="1:30" s="47" customFormat="1" x14ac:dyDescent="0.2">
      <c r="A147" s="35" t="s">
        <v>169</v>
      </c>
      <c r="B147" s="90" t="s">
        <v>31</v>
      </c>
      <c r="C147" s="48"/>
      <c r="D147" s="124"/>
      <c r="E147" s="295"/>
      <c r="F147" s="89">
        <f>F146+X146</f>
        <v>-50.037714452765599</v>
      </c>
      <c r="G147" s="220">
        <f t="shared" ref="G147:H147" si="31">G146+Y146</f>
        <v>-50.037714452765599</v>
      </c>
      <c r="H147" s="299">
        <f t="shared" si="31"/>
        <v>-47.787788989571546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201"/>
      <c r="Y147" s="232"/>
      <c r="Z147" s="338"/>
      <c r="AA147" s="175">
        <v>-50</v>
      </c>
      <c r="AB147" s="251">
        <v>-50</v>
      </c>
      <c r="AC147" s="176">
        <v>-50</v>
      </c>
      <c r="AD147" s="107" t="s">
        <v>164</v>
      </c>
    </row>
    <row r="148" spans="1:30" s="47" customFormat="1" x14ac:dyDescent="0.2">
      <c r="A148" s="69"/>
      <c r="B148" s="26"/>
      <c r="C148" s="46"/>
      <c r="D148" s="24"/>
      <c r="E148" s="145"/>
      <c r="F148" s="46"/>
      <c r="G148" s="24"/>
      <c r="H148" s="145"/>
      <c r="I148" s="46"/>
      <c r="J148" s="24"/>
      <c r="K148" s="145"/>
      <c r="L148" s="46"/>
      <c r="M148" s="24"/>
      <c r="N148" s="145"/>
      <c r="O148" s="46"/>
      <c r="P148" s="24"/>
      <c r="Q148" s="145"/>
      <c r="R148" s="24"/>
      <c r="S148" s="24"/>
      <c r="T148" s="222"/>
      <c r="U148" s="24"/>
      <c r="V148" s="24"/>
      <c r="W148" s="145"/>
      <c r="X148" s="202"/>
      <c r="Y148" s="233"/>
      <c r="Z148" s="339"/>
      <c r="AA148" s="24"/>
      <c r="AB148" s="24"/>
      <c r="AC148" s="126"/>
      <c r="AD148" s="128"/>
    </row>
    <row r="149" spans="1:30" s="47" customFormat="1" ht="15.75" x14ac:dyDescent="0.3">
      <c r="A149" s="35" t="s">
        <v>170</v>
      </c>
      <c r="B149" s="90" t="s">
        <v>177</v>
      </c>
      <c r="C149" s="48"/>
      <c r="D149" s="124"/>
      <c r="E149" s="295"/>
      <c r="F149" s="48"/>
      <c r="G149" s="124"/>
      <c r="H149" s="295"/>
      <c r="I149" s="92">
        <f>I150-X150</f>
        <v>-22.953513092928098</v>
      </c>
      <c r="J149" s="223">
        <f t="shared" ref="J149:K149" si="32">J150-Y150</f>
        <v>-22.984066083647669</v>
      </c>
      <c r="K149" s="310">
        <f t="shared" si="32"/>
        <v>-25.806251536896564</v>
      </c>
      <c r="L149" s="93"/>
      <c r="M149" s="224"/>
      <c r="N149" s="298"/>
      <c r="O149" s="207">
        <f>IF(I149&lt;0,IF(I149&lt;-43,0,87+2*CEILING(I149,-0.5)),87+2*CEILING(I149,0.5))</f>
        <v>41</v>
      </c>
      <c r="P149" s="252">
        <f t="shared" ref="P149:Q149" si="33">IF(J149&lt;0,IF(J149&lt;-43,0,87+2*CEILING(J149,-0.5)),87+2*CEILING(J149,0.5))</f>
        <v>41</v>
      </c>
      <c r="Q149" s="323">
        <f t="shared" si="33"/>
        <v>35</v>
      </c>
      <c r="R149" s="124"/>
      <c r="S149" s="124"/>
      <c r="T149" s="326"/>
      <c r="U149" s="124"/>
      <c r="V149" s="124"/>
      <c r="W149" s="295"/>
      <c r="X149" s="201"/>
      <c r="Y149" s="232"/>
      <c r="Z149" s="338"/>
      <c r="AA149" s="124"/>
      <c r="AB149" s="124"/>
      <c r="AC149" s="125"/>
      <c r="AD149" s="128" t="s">
        <v>140</v>
      </c>
    </row>
    <row r="150" spans="1:30" s="47" customFormat="1" ht="15.75" x14ac:dyDescent="0.3">
      <c r="A150" s="38" t="s">
        <v>171</v>
      </c>
      <c r="B150" s="90" t="s">
        <v>177</v>
      </c>
      <c r="C150" s="48"/>
      <c r="D150" s="124"/>
      <c r="E150" s="295"/>
      <c r="F150" s="48"/>
      <c r="G150" s="124"/>
      <c r="H150" s="295"/>
      <c r="I150" s="48">
        <f>I117</f>
        <v>-14.802235054874776</v>
      </c>
      <c r="J150" s="124">
        <f t="shared" ref="J150:K150" si="34">J117</f>
        <v>-14.832788045594347</v>
      </c>
      <c r="K150" s="295">
        <f t="shared" si="34"/>
        <v>-14.820119116094741</v>
      </c>
      <c r="L150" s="93"/>
      <c r="M150" s="224"/>
      <c r="N150" s="298"/>
      <c r="O150" s="177"/>
      <c r="P150" s="230"/>
      <c r="Q150" s="324"/>
      <c r="R150" s="124"/>
      <c r="S150" s="124"/>
      <c r="T150" s="326"/>
      <c r="U150" s="124"/>
      <c r="V150" s="124"/>
      <c r="W150" s="295"/>
      <c r="X150" s="177">
        <f>X85</f>
        <v>8.1512780380533236</v>
      </c>
      <c r="Y150" s="230">
        <f>Y85</f>
        <v>8.1512780380533236</v>
      </c>
      <c r="Z150" s="324">
        <f>Z85</f>
        <v>10.986132420801823</v>
      </c>
      <c r="AA150" s="124"/>
      <c r="AB150" s="124"/>
      <c r="AC150" s="125"/>
      <c r="AD150" s="128"/>
    </row>
    <row r="151" spans="1:30" s="47" customFormat="1" ht="15.75" x14ac:dyDescent="0.3">
      <c r="A151" s="35" t="s">
        <v>172</v>
      </c>
      <c r="B151" s="90" t="s">
        <v>177</v>
      </c>
      <c r="C151" s="48"/>
      <c r="D151" s="124"/>
      <c r="E151" s="295"/>
      <c r="F151" s="48"/>
      <c r="G151" s="124"/>
      <c r="H151" s="295"/>
      <c r="I151" s="92">
        <f>I150+X150</f>
        <v>-6.6509570168214527</v>
      </c>
      <c r="J151" s="223">
        <f t="shared" ref="J151:K151" si="35">J150+Y150</f>
        <v>-6.6815100075410232</v>
      </c>
      <c r="K151" s="310">
        <f t="shared" si="35"/>
        <v>-3.8339866952929178</v>
      </c>
      <c r="L151" s="93"/>
      <c r="M151" s="224"/>
      <c r="N151" s="298"/>
      <c r="O151" s="207">
        <f>IF(I151&lt;0,IF(I151&lt;-43,0,87+2*CEILING(I151,-0.5)),87+2*CEILING(I151,0.5))</f>
        <v>73</v>
      </c>
      <c r="P151" s="252">
        <f t="shared" ref="P151:Q151" si="36">IF(J151&lt;0,IF(J151&lt;-43,0,87+2*CEILING(J151,-0.5)),87+2*CEILING(J151,0.5))</f>
        <v>73</v>
      </c>
      <c r="Q151" s="323">
        <f t="shared" si="36"/>
        <v>79</v>
      </c>
      <c r="R151" s="124"/>
      <c r="S151" s="124"/>
      <c r="T151" s="326"/>
      <c r="U151" s="124"/>
      <c r="V151" s="124"/>
      <c r="W151" s="295"/>
      <c r="X151" s="201"/>
      <c r="Y151" s="232"/>
      <c r="Z151" s="338"/>
      <c r="AA151" s="124"/>
      <c r="AB151" s="124"/>
      <c r="AC151" s="125"/>
      <c r="AD151" s="128" t="s">
        <v>140</v>
      </c>
    </row>
    <row r="152" spans="1:30" s="47" customFormat="1" x14ac:dyDescent="0.2">
      <c r="A152" s="69"/>
      <c r="B152" s="26"/>
      <c r="C152" s="46"/>
      <c r="D152" s="24"/>
      <c r="E152" s="145"/>
      <c r="F152" s="46"/>
      <c r="G152" s="24"/>
      <c r="H152" s="145"/>
      <c r="I152" s="46"/>
      <c r="J152" s="24"/>
      <c r="K152" s="145"/>
      <c r="L152" s="46"/>
      <c r="M152" s="24"/>
      <c r="N152" s="145"/>
      <c r="O152" s="46"/>
      <c r="P152" s="24"/>
      <c r="Q152" s="145"/>
      <c r="R152" s="24"/>
      <c r="S152" s="24"/>
      <c r="T152" s="222"/>
      <c r="U152" s="24"/>
      <c r="V152" s="24"/>
      <c r="W152" s="145"/>
      <c r="X152" s="202"/>
      <c r="Y152" s="233"/>
      <c r="Z152" s="339"/>
      <c r="AA152" s="24"/>
      <c r="AB152" s="24"/>
      <c r="AC152" s="126"/>
      <c r="AD152" s="128"/>
    </row>
    <row r="153" spans="1:30" s="47" customFormat="1" ht="15.75" x14ac:dyDescent="0.3">
      <c r="A153" s="35" t="s">
        <v>141</v>
      </c>
      <c r="B153" s="90" t="s">
        <v>177</v>
      </c>
      <c r="C153" s="48"/>
      <c r="D153" s="124"/>
      <c r="E153" s="295"/>
      <c r="F153" s="48"/>
      <c r="G153" s="124"/>
      <c r="H153" s="295"/>
      <c r="I153" s="48"/>
      <c r="J153" s="124"/>
      <c r="K153" s="295"/>
      <c r="L153" s="92">
        <f>L154-X154</f>
        <v>-22.953513092928098</v>
      </c>
      <c r="M153" s="223">
        <f>M154-Y154</f>
        <v>-22.984066083647669</v>
      </c>
      <c r="N153" s="310">
        <f>N154-Z154</f>
        <v>-25.806268156497879</v>
      </c>
      <c r="O153" s="207">
        <f>IF(L153&lt;0,IF(L153&lt;-43,0,87+2*CEILING(L153,-0.5)),87+2*CEILING(L153,0.5))</f>
        <v>41</v>
      </c>
      <c r="P153" s="252">
        <f t="shared" ref="P153:Q153" si="37">IF(M153&lt;0,IF(M153&lt;-43,0,87+2*CEILING(M153,-0.5)),87+2*CEILING(M153,0.5))</f>
        <v>41</v>
      </c>
      <c r="Q153" s="323">
        <f t="shared" si="37"/>
        <v>35</v>
      </c>
      <c r="R153" s="124"/>
      <c r="S153" s="124"/>
      <c r="T153" s="326"/>
      <c r="U153" s="124"/>
      <c r="V153" s="124"/>
      <c r="W153" s="295"/>
      <c r="X153" s="201"/>
      <c r="Y153" s="232"/>
      <c r="Z153" s="338"/>
      <c r="AA153" s="124"/>
      <c r="AB153" s="124"/>
      <c r="AC153" s="125"/>
      <c r="AD153" s="128" t="s">
        <v>140</v>
      </c>
    </row>
    <row r="154" spans="1:30" s="47" customFormat="1" ht="15.75" x14ac:dyDescent="0.3">
      <c r="A154" s="38" t="s">
        <v>142</v>
      </c>
      <c r="B154" s="90" t="s">
        <v>177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3">
        <f>L117</f>
        <v>-14.802235054874776</v>
      </c>
      <c r="M154" s="224">
        <f t="shared" ref="M154:N154" si="38">M117</f>
        <v>-14.832788045594347</v>
      </c>
      <c r="N154" s="298">
        <f t="shared" si="38"/>
        <v>-14.820119116094741</v>
      </c>
      <c r="O154" s="177"/>
      <c r="P154" s="230"/>
      <c r="Q154" s="324"/>
      <c r="R154" s="124"/>
      <c r="S154" s="124"/>
      <c r="T154" s="326"/>
      <c r="U154" s="124"/>
      <c r="V154" s="124"/>
      <c r="W154" s="295"/>
      <c r="X154" s="177">
        <f>X89</f>
        <v>8.1512780380533236</v>
      </c>
      <c r="Y154" s="230">
        <f>Y89</f>
        <v>8.1512780380533236</v>
      </c>
      <c r="Z154" s="324">
        <f>Z89</f>
        <v>10.986149040403138</v>
      </c>
      <c r="AA154" s="124"/>
      <c r="AB154" s="124"/>
      <c r="AC154" s="125"/>
      <c r="AD154" s="128"/>
    </row>
    <row r="155" spans="1:30" s="47" customFormat="1" ht="15.75" x14ac:dyDescent="0.3">
      <c r="A155" s="35" t="s">
        <v>143</v>
      </c>
      <c r="B155" s="90" t="s">
        <v>177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89">
        <f>L154+X154</f>
        <v>-6.6509570168214527</v>
      </c>
      <c r="M155" s="220">
        <f>M154+Y154</f>
        <v>-6.6815100075410232</v>
      </c>
      <c r="N155" s="299">
        <f>N154+Z154</f>
        <v>-3.8339700756916031</v>
      </c>
      <c r="O155" s="207">
        <f>IF(L155&lt;0,IF(L155&lt;-43,0,87+2*CEILING(L155,-0.5)),87+2*CEILING(L155,0.5))</f>
        <v>73</v>
      </c>
      <c r="P155" s="252">
        <f t="shared" ref="P155:Q155" si="39">IF(M155&lt;0,IF(M155&lt;-43,0,87+2*CEILING(M155,-0.5)),87+2*CEILING(M155,0.5))</f>
        <v>73</v>
      </c>
      <c r="Q155" s="323">
        <f t="shared" si="39"/>
        <v>79</v>
      </c>
      <c r="R155" s="124"/>
      <c r="S155" s="124"/>
      <c r="T155" s="326"/>
      <c r="U155" s="124"/>
      <c r="V155" s="124"/>
      <c r="W155" s="295"/>
      <c r="X155" s="201"/>
      <c r="Y155" s="232"/>
      <c r="Z155" s="338"/>
      <c r="AA155" s="124"/>
      <c r="AB155" s="124"/>
      <c r="AC155" s="125"/>
      <c r="AD155" s="128" t="s">
        <v>140</v>
      </c>
    </row>
    <row r="156" spans="1:30" s="47" customFormat="1" x14ac:dyDescent="0.2">
      <c r="A156" s="69"/>
      <c r="B156" s="26"/>
      <c r="C156" s="46"/>
      <c r="D156" s="24"/>
      <c r="E156" s="145"/>
      <c r="F156" s="46"/>
      <c r="G156" s="24"/>
      <c r="H156" s="145"/>
      <c r="I156" s="46"/>
      <c r="J156" s="24"/>
      <c r="K156" s="145"/>
      <c r="L156" s="46"/>
      <c r="M156" s="24"/>
      <c r="N156" s="145"/>
      <c r="O156" s="46"/>
      <c r="P156" s="24"/>
      <c r="Q156" s="145"/>
      <c r="R156" s="24"/>
      <c r="S156" s="24"/>
      <c r="T156" s="222"/>
      <c r="U156" s="24"/>
      <c r="V156" s="24"/>
      <c r="W156" s="145"/>
      <c r="X156" s="202"/>
      <c r="Y156" s="233"/>
      <c r="Z156" s="339"/>
      <c r="AA156" s="24"/>
      <c r="AB156" s="24"/>
      <c r="AC156" s="126"/>
      <c r="AD156" s="128"/>
    </row>
    <row r="157" spans="1:30" s="47" customFormat="1" x14ac:dyDescent="0.2">
      <c r="A157" s="35" t="s">
        <v>173</v>
      </c>
      <c r="B157" s="36" t="s">
        <v>2</v>
      </c>
      <c r="C157" s="48"/>
      <c r="D157" s="124"/>
      <c r="E157" s="295"/>
      <c r="F157" s="48"/>
      <c r="G157" s="124"/>
      <c r="H157" s="295"/>
      <c r="I157" s="48"/>
      <c r="J157" s="124"/>
      <c r="K157" s="295"/>
      <c r="L157" s="92">
        <f>L158-X158</f>
        <v>-3.1699615449671632</v>
      </c>
      <c r="M157" s="223">
        <f>M158-Y158</f>
        <v>-3.1699615449671632</v>
      </c>
      <c r="N157" s="310">
        <f>N158-Z158</f>
        <v>-10.987932610477063</v>
      </c>
      <c r="O157" s="207">
        <f>IF(L157&lt;0,CEILING(L157*2,-1),CEILING(L157*2,1))</f>
        <v>-7</v>
      </c>
      <c r="P157" s="252">
        <f t="shared" ref="P157:Q157" si="40">IF(M157&lt;0,CEILING(M157*2,-1),CEILING(M157*2,1))</f>
        <v>-7</v>
      </c>
      <c r="Q157" s="323">
        <f t="shared" si="40"/>
        <v>-22</v>
      </c>
      <c r="R157" s="124"/>
      <c r="S157" s="124"/>
      <c r="T157" s="326"/>
      <c r="U157" s="124"/>
      <c r="V157" s="124"/>
      <c r="W157" s="295"/>
      <c r="X157" s="201"/>
      <c r="Y157" s="232"/>
      <c r="Z157" s="338"/>
      <c r="AA157" s="124"/>
      <c r="AB157" s="124"/>
      <c r="AC157" s="125"/>
      <c r="AD157" s="128" t="s">
        <v>140</v>
      </c>
    </row>
    <row r="158" spans="1:30" s="47" customFormat="1" x14ac:dyDescent="0.2">
      <c r="A158" s="38" t="s">
        <v>174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3">
        <f>L118</f>
        <v>0</v>
      </c>
      <c r="M158" s="224">
        <f t="shared" ref="M158:N158" si="41">M118</f>
        <v>0</v>
      </c>
      <c r="N158" s="298">
        <f t="shared" si="41"/>
        <v>0</v>
      </c>
      <c r="O158" s="177"/>
      <c r="P158" s="230"/>
      <c r="Q158" s="324"/>
      <c r="R158" s="124"/>
      <c r="S158" s="124"/>
      <c r="T158" s="326"/>
      <c r="U158" s="124"/>
      <c r="V158" s="124"/>
      <c r="W158" s="295"/>
      <c r="X158" s="177">
        <f>X93</f>
        <v>3.1699615449671632</v>
      </c>
      <c r="Y158" s="230">
        <f>Y93</f>
        <v>3.1699615449671632</v>
      </c>
      <c r="Z158" s="324">
        <f>Z93</f>
        <v>10.987932610477063</v>
      </c>
      <c r="AA158" s="124"/>
      <c r="AB158" s="124"/>
      <c r="AC158" s="125"/>
      <c r="AD158" s="128"/>
    </row>
    <row r="159" spans="1:30" s="47" customFormat="1" x14ac:dyDescent="0.2">
      <c r="A159" s="35" t="s">
        <v>175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89">
        <f>L158+X158</f>
        <v>3.1699615449671632</v>
      </c>
      <c r="M159" s="220">
        <f>M158+Y158</f>
        <v>3.1699615449671632</v>
      </c>
      <c r="N159" s="299">
        <f>N158+Z158</f>
        <v>10.987932610477063</v>
      </c>
      <c r="O159" s="207">
        <f t="shared" ref="O158:O159" si="42">IF(L159&lt;0,CEILING(L159*2,-1),CEILING(L159*2,1))</f>
        <v>7</v>
      </c>
      <c r="P159" s="252">
        <f t="shared" ref="P159" si="43">IF(M159&lt;0,CEILING(M159*2,-1),CEILING(M159*2,1))</f>
        <v>7</v>
      </c>
      <c r="Q159" s="323">
        <f t="shared" ref="Q159" si="44">IF(N159&lt;0,CEILING(N159*2,-1),CEILING(N159*2,1))</f>
        <v>22</v>
      </c>
      <c r="R159" s="124"/>
      <c r="S159" s="124"/>
      <c r="T159" s="326"/>
      <c r="U159" s="124"/>
      <c r="V159" s="124"/>
      <c r="W159" s="295"/>
      <c r="X159" s="201"/>
      <c r="Y159" s="232"/>
      <c r="Z159" s="338"/>
      <c r="AA159" s="124"/>
      <c r="AB159" s="124"/>
      <c r="AC159" s="125"/>
      <c r="AD159" s="128" t="s">
        <v>140</v>
      </c>
    </row>
    <row r="160" spans="1:30" x14ac:dyDescent="0.2">
      <c r="A160" s="43"/>
      <c r="B160" s="26"/>
      <c r="C160" s="43"/>
      <c r="D160" s="219"/>
      <c r="E160" s="297"/>
      <c r="F160" s="43"/>
      <c r="G160" s="219"/>
      <c r="H160" s="297"/>
      <c r="I160" s="43"/>
      <c r="J160" s="24"/>
      <c r="K160" s="145"/>
      <c r="L160" s="46"/>
      <c r="M160" s="24"/>
      <c r="N160" s="145"/>
      <c r="O160" s="46"/>
      <c r="P160" s="24"/>
      <c r="Q160" s="145"/>
      <c r="R160" s="24"/>
      <c r="S160" s="24"/>
      <c r="T160" s="222"/>
      <c r="U160" s="24"/>
      <c r="V160" s="24"/>
      <c r="W160" s="145"/>
      <c r="X160" s="19"/>
      <c r="Y160" s="8"/>
      <c r="Z160" s="285"/>
      <c r="AA160" s="19"/>
      <c r="AB160" s="8"/>
      <c r="AC160" s="58"/>
      <c r="AD160" s="52"/>
    </row>
    <row r="161" spans="1:30" ht="13.5" thickBot="1" x14ac:dyDescent="0.25">
      <c r="A161" s="50" t="s">
        <v>11</v>
      </c>
      <c r="B161" s="51"/>
      <c r="C161" s="108"/>
      <c r="D161" s="221"/>
      <c r="E161" s="300"/>
      <c r="F161" s="108"/>
      <c r="G161" s="221"/>
      <c r="H161" s="300"/>
      <c r="I161" s="108"/>
      <c r="J161" s="84"/>
      <c r="K161" s="303"/>
      <c r="L161" s="60"/>
      <c r="M161" s="84"/>
      <c r="N161" s="303"/>
      <c r="O161" s="60"/>
      <c r="P161" s="84"/>
      <c r="Q161" s="303"/>
      <c r="R161" s="84"/>
      <c r="S161" s="84"/>
      <c r="T161" s="314"/>
      <c r="U161" s="84"/>
      <c r="V161" s="84"/>
      <c r="W161" s="303"/>
      <c r="X161" s="157"/>
      <c r="Y161" s="234"/>
      <c r="Z161" s="340"/>
      <c r="AA161" s="157"/>
      <c r="AB161" s="234"/>
      <c r="AC161" s="158"/>
      <c r="AD161" s="61" t="s">
        <v>12</v>
      </c>
    </row>
  </sheetData>
  <mergeCells count="40">
    <mergeCell ref="C2:N2"/>
    <mergeCell ref="C3:E3"/>
    <mergeCell ref="I3:K3"/>
    <mergeCell ref="L3:N3"/>
    <mergeCell ref="O2:W2"/>
    <mergeCell ref="F3:H3"/>
    <mergeCell ref="C12:N12"/>
    <mergeCell ref="C13:N13"/>
    <mergeCell ref="C28:N28"/>
    <mergeCell ref="C29:E29"/>
    <mergeCell ref="I29:K29"/>
    <mergeCell ref="L29:N29"/>
    <mergeCell ref="F29:H29"/>
    <mergeCell ref="AA121:AC121"/>
    <mergeCell ref="C43:N43"/>
    <mergeCell ref="C44:E44"/>
    <mergeCell ref="I44:K44"/>
    <mergeCell ref="C57:E57"/>
    <mergeCell ref="C121:N121"/>
    <mergeCell ref="X121:Z121"/>
    <mergeCell ref="O121:W121"/>
    <mergeCell ref="C56:M56"/>
    <mergeCell ref="I57:K57"/>
    <mergeCell ref="X56:Z56"/>
    <mergeCell ref="C101:N101"/>
    <mergeCell ref="C102:E102"/>
    <mergeCell ref="I102:K102"/>
    <mergeCell ref="L102:N102"/>
    <mergeCell ref="F44:H44"/>
    <mergeCell ref="O28:W28"/>
    <mergeCell ref="L44:N44"/>
    <mergeCell ref="O43:W43"/>
    <mergeCell ref="O56:W56"/>
    <mergeCell ref="C122:E122"/>
    <mergeCell ref="I122:K122"/>
    <mergeCell ref="L122:N122"/>
    <mergeCell ref="L57:N57"/>
    <mergeCell ref="F57:H57"/>
    <mergeCell ref="F102:H102"/>
    <mergeCell ref="F122:H122"/>
  </mergeCells>
  <conditionalFormatting sqref="AD161">
    <cfRule type="cellIs" dxfId="31" priority="25" stopIfTrue="1" operator="equal">
      <formula>"Yes"</formula>
    </cfRule>
    <cfRule type="cellIs" dxfId="30" priority="26" stopIfTrue="1" operator="notEqual">
      <formula>"Yes"</formula>
    </cfRule>
  </conditionalFormatting>
  <conditionalFormatting sqref="I125:J125 J129">
    <cfRule type="cellIs" dxfId="29" priority="24" stopIfTrue="1" operator="lessThan">
      <formula>AA125</formula>
    </cfRule>
  </conditionalFormatting>
  <conditionalFormatting sqref="I129">
    <cfRule type="cellIs" dxfId="28" priority="23" stopIfTrue="1" operator="lessThan">
      <formula>AA129</formula>
    </cfRule>
  </conditionalFormatting>
  <conditionalFormatting sqref="C135:D135">
    <cfRule type="cellIs" dxfId="27" priority="21" stopIfTrue="1" operator="greaterThan">
      <formula>AA135</formula>
    </cfRule>
  </conditionalFormatting>
  <conditionalFormatting sqref="M137 M141">
    <cfRule type="cellIs" dxfId="26" priority="16" stopIfTrue="1" operator="lessThan">
      <formula>AB137</formula>
    </cfRule>
  </conditionalFormatting>
  <conditionalFormatting sqref="L137">
    <cfRule type="cellIs" dxfId="25" priority="14" stopIfTrue="1" operator="lessThan">
      <formula>AA137</formula>
    </cfRule>
  </conditionalFormatting>
  <conditionalFormatting sqref="L141">
    <cfRule type="cellIs" dxfId="24" priority="13" stopIfTrue="1" operator="lessThan">
      <formula>AA141</formula>
    </cfRule>
  </conditionalFormatting>
  <conditionalFormatting sqref="K125">
    <cfRule type="cellIs" dxfId="23" priority="12" stopIfTrue="1" operator="lessThan">
      <formula>AC125</formula>
    </cfRule>
  </conditionalFormatting>
  <conditionalFormatting sqref="K129">
    <cfRule type="cellIs" dxfId="22" priority="11" stopIfTrue="1" operator="lessThan">
      <formula>AC129</formula>
    </cfRule>
  </conditionalFormatting>
  <conditionalFormatting sqref="E135">
    <cfRule type="cellIs" dxfId="21" priority="9" stopIfTrue="1" operator="greaterThan">
      <formula>AC135</formula>
    </cfRule>
  </conditionalFormatting>
  <conditionalFormatting sqref="N137">
    <cfRule type="cellIs" dxfId="20" priority="8" stopIfTrue="1" operator="lessThan">
      <formula>AC137</formula>
    </cfRule>
  </conditionalFormatting>
  <conditionalFormatting sqref="N141">
    <cfRule type="cellIs" dxfId="19" priority="7" stopIfTrue="1" operator="lessThan">
      <formula>AC141</formula>
    </cfRule>
  </conditionalFormatting>
  <conditionalFormatting sqref="F147:G147">
    <cfRule type="cellIs" dxfId="16" priority="2" stopIfTrue="1" operator="greaterThan">
      <formula>AB147</formula>
    </cfRule>
  </conditionalFormatting>
  <conditionalFormatting sqref="H147">
    <cfRule type="cellIs" dxfId="15" priority="1" stopIfTrue="1" operator="greaterThan">
      <formula>AA147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BF4C9-BAD9-4B17-883D-1F10CD0779A5}">
  <dimension ref="A1:AG161"/>
  <sheetViews>
    <sheetView tabSelected="1" zoomScale="90" zoomScaleNormal="90" workbookViewId="0">
      <selection activeCell="R17" sqref="R1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4" width="8.5703125" style="7" customWidth="1"/>
    <col min="5" max="5" width="8.5703125" style="275" customWidth="1"/>
    <col min="6" max="7" width="8.5703125" style="7" customWidth="1"/>
    <col min="8" max="8" width="8.5703125" style="275" customWidth="1"/>
    <col min="9" max="10" width="8.5703125" style="7" customWidth="1"/>
    <col min="11" max="11" width="8.5703125" style="275" customWidth="1"/>
    <col min="12" max="13" width="8.5703125" style="7" customWidth="1"/>
    <col min="14" max="14" width="8.5703125" style="275" customWidth="1"/>
    <col min="15" max="16" width="8.5703125" style="7" customWidth="1"/>
    <col min="17" max="17" width="8.5703125" style="275" customWidth="1"/>
    <col min="18" max="19" width="8.5703125" style="7" customWidth="1"/>
    <col min="20" max="20" width="8.5703125" style="275" customWidth="1"/>
    <col min="21" max="22" width="8.5703125" style="7" customWidth="1"/>
    <col min="23" max="23" width="8.5703125" style="275" customWidth="1"/>
    <col min="24" max="25" width="8.5703125" style="7" customWidth="1"/>
    <col min="26" max="26" width="8.5703125" style="275" customWidth="1"/>
    <col min="27" max="29" width="8.5703125" style="7" customWidth="1"/>
    <col min="30" max="30" width="45.5703125" style="7" customWidth="1"/>
    <col min="31" max="16384" width="10.7109375" style="7"/>
  </cols>
  <sheetData>
    <row r="1" spans="1:30" ht="13.5" thickBot="1" x14ac:dyDescent="0.25">
      <c r="X1" s="8"/>
      <c r="Y1" s="8"/>
      <c r="Z1" s="284"/>
      <c r="AA1" s="8"/>
      <c r="AB1" s="8"/>
      <c r="AC1" s="8"/>
      <c r="AD1" s="8"/>
    </row>
    <row r="2" spans="1:30" ht="13.5" thickBot="1" x14ac:dyDescent="0.25">
      <c r="A2" s="9" t="s">
        <v>9</v>
      </c>
      <c r="B2" s="10"/>
      <c r="C2" s="356" t="s">
        <v>35</v>
      </c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5"/>
      <c r="O2" s="343" t="s">
        <v>38</v>
      </c>
      <c r="P2" s="344"/>
      <c r="Q2" s="344"/>
      <c r="R2" s="344"/>
      <c r="S2" s="344"/>
      <c r="T2" s="344"/>
      <c r="U2" s="344"/>
      <c r="V2" s="344"/>
      <c r="W2" s="345"/>
      <c r="X2" s="87"/>
      <c r="Y2" s="87"/>
      <c r="Z2" s="319"/>
      <c r="AA2" s="87"/>
      <c r="AB2" s="87"/>
      <c r="AC2" s="87"/>
      <c r="AD2" s="13" t="s">
        <v>0</v>
      </c>
    </row>
    <row r="3" spans="1:30" x14ac:dyDescent="0.2">
      <c r="A3" s="30"/>
      <c r="B3" s="58"/>
      <c r="C3" s="350" t="s">
        <v>36</v>
      </c>
      <c r="D3" s="351"/>
      <c r="E3" s="348"/>
      <c r="F3" s="350" t="s">
        <v>153</v>
      </c>
      <c r="G3" s="351"/>
      <c r="H3" s="348"/>
      <c r="I3" s="350" t="s">
        <v>37</v>
      </c>
      <c r="J3" s="352"/>
      <c r="K3" s="348"/>
      <c r="L3" s="346" t="s">
        <v>148</v>
      </c>
      <c r="M3" s="347"/>
      <c r="N3" s="348"/>
      <c r="O3" s="17"/>
      <c r="P3" s="17"/>
      <c r="Q3" s="313"/>
      <c r="R3" s="342"/>
      <c r="S3" s="87"/>
      <c r="T3" s="325"/>
      <c r="U3" s="342"/>
      <c r="V3" s="87"/>
      <c r="W3" s="325"/>
      <c r="X3" s="17"/>
      <c r="Y3" s="17"/>
      <c r="Z3" s="313"/>
      <c r="AA3" s="17"/>
      <c r="AB3" s="17"/>
      <c r="AC3" s="17"/>
      <c r="AD3" s="101"/>
    </row>
    <row r="4" spans="1:30" x14ac:dyDescent="0.2">
      <c r="A4" s="30"/>
      <c r="B4" s="15" t="s">
        <v>1</v>
      </c>
      <c r="C4" s="129" t="s">
        <v>74</v>
      </c>
      <c r="D4" s="181" t="s">
        <v>75</v>
      </c>
      <c r="E4" s="276" t="s">
        <v>105</v>
      </c>
      <c r="F4" s="129" t="s">
        <v>74</v>
      </c>
      <c r="G4" s="181" t="s">
        <v>75</v>
      </c>
      <c r="H4" s="276" t="s">
        <v>105</v>
      </c>
      <c r="I4" s="129" t="s">
        <v>74</v>
      </c>
      <c r="J4" s="181" t="s">
        <v>75</v>
      </c>
      <c r="K4" s="276" t="s">
        <v>105</v>
      </c>
      <c r="L4" s="129" t="s">
        <v>74</v>
      </c>
      <c r="M4" s="181" t="s">
        <v>75</v>
      </c>
      <c r="N4" s="276" t="s">
        <v>105</v>
      </c>
      <c r="O4" s="17"/>
      <c r="P4" s="17"/>
      <c r="Q4" s="313"/>
      <c r="R4" s="129" t="s">
        <v>74</v>
      </c>
      <c r="S4" s="181" t="s">
        <v>75</v>
      </c>
      <c r="T4" s="276" t="s">
        <v>105</v>
      </c>
      <c r="U4" s="129" t="s">
        <v>74</v>
      </c>
      <c r="V4" s="181" t="s">
        <v>75</v>
      </c>
      <c r="W4" s="276" t="s">
        <v>105</v>
      </c>
      <c r="X4" s="17"/>
      <c r="Y4" s="17"/>
      <c r="Z4" s="313"/>
      <c r="AA4" s="17"/>
      <c r="AB4" s="17"/>
      <c r="AC4" s="17"/>
      <c r="AD4" s="101"/>
    </row>
    <row r="5" spans="1:30" x14ac:dyDescent="0.2">
      <c r="A5" s="14" t="s">
        <v>131</v>
      </c>
      <c r="B5" s="96" t="s">
        <v>27</v>
      </c>
      <c r="C5" s="263">
        <v>120</v>
      </c>
      <c r="D5" s="185">
        <f t="shared" ref="D5:H9" si="0">$C5</f>
        <v>120</v>
      </c>
      <c r="E5" s="277">
        <f t="shared" si="0"/>
        <v>120</v>
      </c>
      <c r="F5" s="263">
        <v>120</v>
      </c>
      <c r="G5" s="185">
        <f t="shared" si="0"/>
        <v>120</v>
      </c>
      <c r="H5" s="277">
        <f t="shared" si="0"/>
        <v>120</v>
      </c>
      <c r="I5" s="19"/>
      <c r="J5" s="8"/>
      <c r="K5" s="285"/>
      <c r="L5" s="19"/>
      <c r="M5" s="8"/>
      <c r="N5" s="285"/>
      <c r="O5" s="24"/>
      <c r="P5" s="24"/>
      <c r="Q5" s="222"/>
      <c r="R5" s="46"/>
      <c r="S5" s="24"/>
      <c r="T5" s="145"/>
      <c r="U5" s="46"/>
      <c r="V5" s="24"/>
      <c r="W5" s="145"/>
      <c r="X5" s="74"/>
      <c r="Y5" s="74"/>
      <c r="Z5" s="315"/>
      <c r="AA5" s="74"/>
      <c r="AB5" s="17"/>
      <c r="AC5" s="17"/>
      <c r="AD5" s="22" t="s">
        <v>149</v>
      </c>
    </row>
    <row r="6" spans="1:30" x14ac:dyDescent="0.2">
      <c r="A6" s="43" t="s">
        <v>123</v>
      </c>
      <c r="B6" s="112"/>
      <c r="C6" s="263">
        <v>240</v>
      </c>
      <c r="D6" s="264">
        <f>$C6</f>
        <v>240</v>
      </c>
      <c r="E6" s="278">
        <f>$C6</f>
        <v>240</v>
      </c>
      <c r="F6" s="263">
        <v>240</v>
      </c>
      <c r="G6" s="264">
        <f>$C6</f>
        <v>240</v>
      </c>
      <c r="H6" s="278">
        <f>$C6</f>
        <v>240</v>
      </c>
      <c r="I6" s="19"/>
      <c r="J6" s="8"/>
      <c r="K6" s="285"/>
      <c r="L6" s="19"/>
      <c r="M6" s="8"/>
      <c r="N6" s="285"/>
      <c r="O6" s="24"/>
      <c r="P6" s="24"/>
      <c r="Q6" s="222"/>
      <c r="R6" s="46"/>
      <c r="S6" s="24"/>
      <c r="T6" s="145"/>
      <c r="U6" s="46"/>
      <c r="V6" s="24"/>
      <c r="W6" s="145"/>
      <c r="X6" s="74"/>
      <c r="Y6" s="74"/>
      <c r="Z6" s="315"/>
      <c r="AA6" s="74"/>
      <c r="AB6" s="17"/>
      <c r="AC6" s="17"/>
      <c r="AD6" s="22" t="s">
        <v>125</v>
      </c>
    </row>
    <row r="7" spans="1:30" x14ac:dyDescent="0.2">
      <c r="A7" s="43" t="s">
        <v>124</v>
      </c>
      <c r="B7" s="112" t="s">
        <v>27</v>
      </c>
      <c r="C7" s="263">
        <v>120</v>
      </c>
      <c r="D7" s="264">
        <f>$C7</f>
        <v>120</v>
      </c>
      <c r="E7" s="278">
        <f>$C7</f>
        <v>120</v>
      </c>
      <c r="F7" s="263">
        <v>120</v>
      </c>
      <c r="G7" s="264">
        <f>$C7</f>
        <v>120</v>
      </c>
      <c r="H7" s="278">
        <f>$C7</f>
        <v>120</v>
      </c>
      <c r="I7" s="19"/>
      <c r="J7" s="8"/>
      <c r="K7" s="285"/>
      <c r="L7" s="19"/>
      <c r="M7" s="8"/>
      <c r="N7" s="285"/>
      <c r="O7" s="24"/>
      <c r="P7" s="24"/>
      <c r="Q7" s="222"/>
      <c r="R7" s="46"/>
      <c r="S7" s="24"/>
      <c r="T7" s="145"/>
      <c r="U7" s="46"/>
      <c r="V7" s="24"/>
      <c r="W7" s="145"/>
      <c r="X7" s="74"/>
      <c r="Y7" s="74"/>
      <c r="Z7" s="315"/>
      <c r="AA7" s="74"/>
      <c r="AB7" s="17"/>
      <c r="AC7" s="17"/>
      <c r="AD7" s="22" t="s">
        <v>150</v>
      </c>
    </row>
    <row r="8" spans="1:30" x14ac:dyDescent="0.2">
      <c r="A8" s="14" t="s">
        <v>28</v>
      </c>
      <c r="B8" s="97" t="s">
        <v>29</v>
      </c>
      <c r="C8" s="263">
        <v>100</v>
      </c>
      <c r="D8" s="185">
        <f t="shared" si="0"/>
        <v>100</v>
      </c>
      <c r="E8" s="277">
        <f t="shared" si="0"/>
        <v>100</v>
      </c>
      <c r="F8" s="263">
        <v>100</v>
      </c>
      <c r="G8" s="185">
        <f t="shared" si="0"/>
        <v>100</v>
      </c>
      <c r="H8" s="277">
        <f t="shared" si="0"/>
        <v>100</v>
      </c>
      <c r="I8" s="19"/>
      <c r="J8" s="8"/>
      <c r="K8" s="285"/>
      <c r="L8" s="19"/>
      <c r="M8" s="8"/>
      <c r="N8" s="285"/>
      <c r="O8" s="24"/>
      <c r="P8" s="24"/>
      <c r="Q8" s="222"/>
      <c r="R8" s="46"/>
      <c r="S8" s="24"/>
      <c r="T8" s="145"/>
      <c r="U8" s="46"/>
      <c r="V8" s="24"/>
      <c r="W8" s="145"/>
      <c r="X8" s="74"/>
      <c r="Y8" s="74"/>
      <c r="Z8" s="315"/>
      <c r="AA8" s="74"/>
      <c r="AB8" s="17"/>
      <c r="AC8" s="17"/>
      <c r="AD8" s="22" t="s">
        <v>149</v>
      </c>
    </row>
    <row r="9" spans="1:30" x14ac:dyDescent="0.2">
      <c r="A9" s="14" t="s">
        <v>132</v>
      </c>
      <c r="B9" s="20"/>
      <c r="C9" s="136">
        <v>66</v>
      </c>
      <c r="D9" s="208">
        <f t="shared" si="0"/>
        <v>66</v>
      </c>
      <c r="E9" s="277">
        <f t="shared" si="0"/>
        <v>66</v>
      </c>
      <c r="F9" s="136">
        <v>66</v>
      </c>
      <c r="G9" s="208">
        <f t="shared" si="0"/>
        <v>66</v>
      </c>
      <c r="H9" s="277">
        <f t="shared" si="0"/>
        <v>66</v>
      </c>
      <c r="I9" s="19"/>
      <c r="J9" s="8"/>
      <c r="K9" s="285"/>
      <c r="L9" s="140"/>
      <c r="M9" s="185"/>
      <c r="N9" s="277"/>
      <c r="O9" s="23"/>
      <c r="P9" s="23"/>
      <c r="Q9" s="222"/>
      <c r="R9" s="135"/>
      <c r="S9" s="23"/>
      <c r="T9" s="145"/>
      <c r="U9" s="135"/>
      <c r="V9" s="23"/>
      <c r="W9" s="145"/>
      <c r="X9" s="21"/>
      <c r="Y9" s="21"/>
      <c r="Z9" s="306"/>
      <c r="AA9" s="21"/>
      <c r="AB9" s="21"/>
      <c r="AC9" s="21"/>
      <c r="AD9" s="22" t="s">
        <v>150</v>
      </c>
    </row>
    <row r="10" spans="1:30" x14ac:dyDescent="0.2">
      <c r="A10" s="19" t="s">
        <v>82</v>
      </c>
      <c r="B10" s="57" t="s">
        <v>85</v>
      </c>
      <c r="C10" s="133">
        <v>-94.03</v>
      </c>
      <c r="D10" s="127">
        <v>-94.03</v>
      </c>
      <c r="E10" s="256">
        <v>-94.03</v>
      </c>
      <c r="F10" s="133">
        <v>-94.03</v>
      </c>
      <c r="G10" s="127">
        <v>-94.03</v>
      </c>
      <c r="H10" s="256">
        <v>-94.03</v>
      </c>
      <c r="I10" s="140"/>
      <c r="J10" s="185"/>
      <c r="K10" s="277"/>
      <c r="L10" s="140"/>
      <c r="M10" s="185"/>
      <c r="N10" s="277"/>
      <c r="O10" s="23"/>
      <c r="P10" s="24"/>
      <c r="Q10" s="222"/>
      <c r="R10" s="46"/>
      <c r="S10" s="24"/>
      <c r="T10" s="145"/>
      <c r="U10" s="46"/>
      <c r="V10" s="24"/>
      <c r="W10" s="145"/>
      <c r="X10" s="74"/>
      <c r="Y10" s="74"/>
      <c r="Z10" s="315"/>
      <c r="AA10" s="74"/>
      <c r="AB10" s="17"/>
      <c r="AC10" s="17"/>
      <c r="AD10" s="22" t="s">
        <v>151</v>
      </c>
    </row>
    <row r="11" spans="1:30" s="8" customFormat="1" ht="13.5" thickBot="1" x14ac:dyDescent="0.25">
      <c r="A11" s="19" t="s">
        <v>83</v>
      </c>
      <c r="B11" s="20" t="s">
        <v>2</v>
      </c>
      <c r="C11" s="138"/>
      <c r="D11" s="88"/>
      <c r="E11" s="279"/>
      <c r="F11" s="138"/>
      <c r="G11" s="88"/>
      <c r="H11" s="279"/>
      <c r="I11" s="206">
        <v>-3</v>
      </c>
      <c r="J11" s="235">
        <v>-3</v>
      </c>
      <c r="K11" s="301">
        <v>-3</v>
      </c>
      <c r="L11" s="236">
        <v>-3</v>
      </c>
      <c r="M11" s="237">
        <v>-3</v>
      </c>
      <c r="N11" s="301">
        <v>-3</v>
      </c>
      <c r="O11" s="23"/>
      <c r="P11" s="23"/>
      <c r="Q11" s="222"/>
      <c r="R11" s="135"/>
      <c r="S11" s="23"/>
      <c r="T11" s="145"/>
      <c r="U11" s="135"/>
      <c r="V11" s="23"/>
      <c r="W11" s="145"/>
      <c r="X11" s="21"/>
      <c r="Y11" s="21"/>
      <c r="Z11" s="306"/>
      <c r="AA11" s="21"/>
      <c r="AB11" s="21"/>
      <c r="AC11" s="21"/>
      <c r="AD11" s="22" t="s">
        <v>151</v>
      </c>
    </row>
    <row r="12" spans="1:30" s="8" customFormat="1" ht="13.5" thickBot="1" x14ac:dyDescent="0.25">
      <c r="A12" s="34" t="s">
        <v>106</v>
      </c>
      <c r="B12" s="57"/>
      <c r="C12" s="359">
        <v>0</v>
      </c>
      <c r="D12" s="360"/>
      <c r="E12" s="360"/>
      <c r="F12" s="360"/>
      <c r="G12" s="360"/>
      <c r="H12" s="360"/>
      <c r="I12" s="360"/>
      <c r="J12" s="360"/>
      <c r="K12" s="360"/>
      <c r="L12" s="360"/>
      <c r="M12" s="360"/>
      <c r="N12" s="361"/>
      <c r="O12" s="23"/>
      <c r="P12" s="23"/>
      <c r="Q12" s="222"/>
      <c r="R12" s="135"/>
      <c r="S12" s="23"/>
      <c r="T12" s="145"/>
      <c r="U12" s="135"/>
      <c r="V12" s="23"/>
      <c r="W12" s="145"/>
      <c r="X12" s="21"/>
      <c r="Y12" s="21"/>
      <c r="Z12" s="306"/>
      <c r="AA12" s="21"/>
      <c r="AB12" s="21"/>
      <c r="AC12" s="21"/>
      <c r="AD12" s="22" t="s">
        <v>151</v>
      </c>
    </row>
    <row r="13" spans="1:30" s="8" customFormat="1" ht="13.5" thickBot="1" x14ac:dyDescent="0.25">
      <c r="A13" s="34" t="s">
        <v>107</v>
      </c>
      <c r="B13" s="57"/>
      <c r="C13" s="359">
        <v>1</v>
      </c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1"/>
      <c r="O13" s="23"/>
      <c r="P13" s="23"/>
      <c r="Q13" s="222"/>
      <c r="R13" s="135"/>
      <c r="S13" s="23"/>
      <c r="T13" s="145"/>
      <c r="U13" s="135"/>
      <c r="V13" s="23"/>
      <c r="W13" s="145"/>
      <c r="X13" s="21"/>
      <c r="Y13" s="21"/>
      <c r="Z13" s="306"/>
      <c r="AA13" s="21"/>
      <c r="AB13" s="21"/>
      <c r="AC13" s="21"/>
      <c r="AD13" s="22" t="s">
        <v>151</v>
      </c>
    </row>
    <row r="14" spans="1:30" s="8" customFormat="1" x14ac:dyDescent="0.2">
      <c r="A14" s="34" t="s">
        <v>39</v>
      </c>
      <c r="B14" s="57" t="s">
        <v>2</v>
      </c>
      <c r="C14" s="239"/>
      <c r="D14" s="240"/>
      <c r="E14" s="280"/>
      <c r="F14" s="239"/>
      <c r="G14" s="240"/>
      <c r="H14" s="280"/>
      <c r="I14" s="241"/>
      <c r="J14" s="240"/>
      <c r="K14" s="280"/>
      <c r="L14" s="240"/>
      <c r="M14" s="240"/>
      <c r="N14" s="280"/>
      <c r="O14" s="23"/>
      <c r="P14" s="23"/>
      <c r="Q14" s="222"/>
      <c r="R14" s="133">
        <v>-1</v>
      </c>
      <c r="S14" s="23">
        <f t="shared" ref="S14:T16" si="1">$R14</f>
        <v>-1</v>
      </c>
      <c r="T14" s="145">
        <f t="shared" si="1"/>
        <v>-1</v>
      </c>
      <c r="U14" s="135"/>
      <c r="V14" s="23"/>
      <c r="W14" s="145"/>
      <c r="X14" s="21"/>
      <c r="Y14" s="21"/>
      <c r="Z14" s="306"/>
      <c r="AA14" s="21"/>
      <c r="AB14" s="21"/>
      <c r="AC14" s="21"/>
      <c r="AD14" s="22" t="s">
        <v>40</v>
      </c>
    </row>
    <row r="15" spans="1:30" s="8" customFormat="1" x14ac:dyDescent="0.2">
      <c r="A15" s="34" t="s">
        <v>78</v>
      </c>
      <c r="B15" s="57"/>
      <c r="C15" s="85"/>
      <c r="D15" s="238"/>
      <c r="E15" s="281"/>
      <c r="F15" s="85"/>
      <c r="G15" s="238"/>
      <c r="H15" s="281"/>
      <c r="I15" s="242"/>
      <c r="J15" s="238"/>
      <c r="K15" s="281"/>
      <c r="L15" s="238"/>
      <c r="M15" s="238"/>
      <c r="N15" s="281"/>
      <c r="O15" s="23"/>
      <c r="P15" s="23"/>
      <c r="Q15" s="222"/>
      <c r="R15" s="136">
        <v>66</v>
      </c>
      <c r="S15" s="208">
        <f t="shared" si="1"/>
        <v>66</v>
      </c>
      <c r="T15" s="277">
        <f t="shared" si="1"/>
        <v>66</v>
      </c>
      <c r="U15" s="135"/>
      <c r="V15" s="23"/>
      <c r="W15" s="145"/>
      <c r="X15" s="21"/>
      <c r="Y15" s="21"/>
      <c r="Z15" s="306"/>
      <c r="AA15" s="21"/>
      <c r="AB15" s="21"/>
      <c r="AC15" s="21"/>
      <c r="AD15" s="70" t="s">
        <v>103</v>
      </c>
    </row>
    <row r="16" spans="1:30" s="8" customFormat="1" x14ac:dyDescent="0.2">
      <c r="A16" s="34" t="s">
        <v>111</v>
      </c>
      <c r="B16" s="112" t="s">
        <v>27</v>
      </c>
      <c r="C16" s="85"/>
      <c r="D16" s="238"/>
      <c r="E16" s="281"/>
      <c r="F16" s="85"/>
      <c r="G16" s="238"/>
      <c r="H16" s="281"/>
      <c r="I16" s="242"/>
      <c r="J16" s="238"/>
      <c r="K16" s="281"/>
      <c r="L16" s="238"/>
      <c r="M16" s="238"/>
      <c r="N16" s="281"/>
      <c r="O16" s="23"/>
      <c r="P16" s="23"/>
      <c r="Q16" s="222"/>
      <c r="R16" s="136">
        <v>120</v>
      </c>
      <c r="S16" s="208">
        <f t="shared" si="1"/>
        <v>120</v>
      </c>
      <c r="T16" s="277">
        <f t="shared" si="1"/>
        <v>120</v>
      </c>
      <c r="U16" s="135"/>
      <c r="V16" s="23"/>
      <c r="W16" s="145"/>
      <c r="X16" s="21"/>
      <c r="Y16" s="21"/>
      <c r="Z16" s="306"/>
      <c r="AA16" s="21"/>
      <c r="AB16" s="21"/>
      <c r="AC16" s="21"/>
      <c r="AD16" s="70" t="s">
        <v>112</v>
      </c>
    </row>
    <row r="17" spans="1:30" s="8" customFormat="1" x14ac:dyDescent="0.2">
      <c r="A17" s="91" t="s">
        <v>88</v>
      </c>
      <c r="B17" s="112" t="s">
        <v>31</v>
      </c>
      <c r="C17" s="180"/>
      <c r="D17" s="209"/>
      <c r="E17" s="282"/>
      <c r="F17" s="180"/>
      <c r="G17" s="209"/>
      <c r="H17" s="282"/>
      <c r="I17" s="243"/>
      <c r="J17" s="225"/>
      <c r="K17" s="302"/>
      <c r="L17" s="225"/>
      <c r="M17" s="225"/>
      <c r="N17" s="302"/>
      <c r="O17" s="24"/>
      <c r="P17" s="24"/>
      <c r="Q17" s="222"/>
      <c r="R17" s="149">
        <f>-85.3</f>
        <v>-85.3</v>
      </c>
      <c r="S17" s="190">
        <v>-82.7</v>
      </c>
      <c r="T17" s="256">
        <v>-81.7</v>
      </c>
      <c r="U17" s="46"/>
      <c r="V17" s="24"/>
      <c r="W17" s="145"/>
      <c r="X17" s="24"/>
      <c r="Y17" s="26"/>
      <c r="Z17" s="306"/>
      <c r="AA17" s="26"/>
      <c r="AB17" s="26"/>
      <c r="AC17" s="26"/>
      <c r="AD17" s="70" t="s">
        <v>76</v>
      </c>
    </row>
    <row r="18" spans="1:30" s="8" customFormat="1" x14ac:dyDescent="0.2">
      <c r="A18" s="195" t="s">
        <v>89</v>
      </c>
      <c r="B18" s="189" t="s">
        <v>31</v>
      </c>
      <c r="C18" s="180"/>
      <c r="D18" s="209"/>
      <c r="E18" s="282"/>
      <c r="F18" s="180"/>
      <c r="G18" s="209"/>
      <c r="H18" s="282"/>
      <c r="I18" s="244"/>
      <c r="J18" s="226"/>
      <c r="K18" s="302"/>
      <c r="L18" s="226"/>
      <c r="M18" s="226"/>
      <c r="N18" s="302"/>
      <c r="O18" s="24"/>
      <c r="P18" s="24"/>
      <c r="Q18" s="222"/>
      <c r="R18" s="192">
        <f>-74.4</f>
        <v>-74.400000000000006</v>
      </c>
      <c r="S18" s="229">
        <v>-70.099999999999994</v>
      </c>
      <c r="T18" s="256">
        <v>-68.900000000000006</v>
      </c>
      <c r="U18" s="144"/>
      <c r="V18" s="222"/>
      <c r="W18" s="145"/>
      <c r="X18" s="24"/>
      <c r="Y18" s="26"/>
      <c r="Z18" s="306"/>
      <c r="AA18" s="26"/>
      <c r="AB18" s="26"/>
      <c r="AC18" s="26"/>
      <c r="AD18" s="257" t="s">
        <v>86</v>
      </c>
    </row>
    <row r="19" spans="1:30" s="8" customFormat="1" x14ac:dyDescent="0.2">
      <c r="A19" s="34" t="s">
        <v>90</v>
      </c>
      <c r="B19" s="57" t="s">
        <v>2</v>
      </c>
      <c r="C19" s="137"/>
      <c r="D19" s="210"/>
      <c r="E19" s="282"/>
      <c r="F19" s="137"/>
      <c r="G19" s="210"/>
      <c r="H19" s="282"/>
      <c r="I19" s="139"/>
      <c r="J19" s="210"/>
      <c r="K19" s="282"/>
      <c r="L19" s="227"/>
      <c r="M19" s="227"/>
      <c r="N19" s="311"/>
      <c r="O19" s="23"/>
      <c r="P19" s="23"/>
      <c r="Q19" s="222"/>
      <c r="R19" s="149">
        <v>7</v>
      </c>
      <c r="S19" s="23">
        <f t="shared" ref="S19:T22" si="2">$R19</f>
        <v>7</v>
      </c>
      <c r="T19" s="145">
        <f t="shared" si="2"/>
        <v>7</v>
      </c>
      <c r="U19" s="135"/>
      <c r="V19" s="23"/>
      <c r="W19" s="145"/>
      <c r="X19" s="21"/>
      <c r="Y19" s="21"/>
      <c r="Z19" s="306"/>
      <c r="AA19" s="21"/>
      <c r="AB19" s="21"/>
      <c r="AC19" s="21"/>
      <c r="AD19" s="22" t="s">
        <v>80</v>
      </c>
    </row>
    <row r="20" spans="1:30" s="8" customFormat="1" x14ac:dyDescent="0.2">
      <c r="A20" s="195" t="s">
        <v>102</v>
      </c>
      <c r="B20" s="189" t="s">
        <v>2</v>
      </c>
      <c r="C20" s="137"/>
      <c r="D20" s="210"/>
      <c r="E20" s="282"/>
      <c r="F20" s="137"/>
      <c r="G20" s="210"/>
      <c r="H20" s="282"/>
      <c r="I20" s="139"/>
      <c r="J20" s="210"/>
      <c r="K20" s="282"/>
      <c r="L20" s="227"/>
      <c r="M20" s="227"/>
      <c r="N20" s="311"/>
      <c r="O20" s="23"/>
      <c r="P20" s="23"/>
      <c r="Q20" s="222"/>
      <c r="R20" s="192">
        <v>7</v>
      </c>
      <c r="S20" s="222">
        <f t="shared" si="2"/>
        <v>7</v>
      </c>
      <c r="T20" s="145">
        <f t="shared" si="2"/>
        <v>7</v>
      </c>
      <c r="U20" s="179"/>
      <c r="V20" s="208"/>
      <c r="W20" s="277"/>
      <c r="X20" s="21"/>
      <c r="Y20" s="21"/>
      <c r="Z20" s="306"/>
      <c r="AA20" s="21"/>
      <c r="AB20" s="21"/>
      <c r="AC20" s="21"/>
      <c r="AD20" s="257" t="s">
        <v>87</v>
      </c>
    </row>
    <row r="21" spans="1:30" s="8" customFormat="1" ht="15.75" x14ac:dyDescent="0.3">
      <c r="A21" s="19" t="s">
        <v>119</v>
      </c>
      <c r="B21" s="57" t="s">
        <v>2</v>
      </c>
      <c r="C21" s="137"/>
      <c r="D21" s="210"/>
      <c r="E21" s="282"/>
      <c r="F21" s="137"/>
      <c r="G21" s="210"/>
      <c r="H21" s="282"/>
      <c r="I21" s="139"/>
      <c r="J21" s="210"/>
      <c r="K21" s="282"/>
      <c r="L21" s="227"/>
      <c r="M21" s="227"/>
      <c r="N21" s="311"/>
      <c r="O21" s="23"/>
      <c r="P21" s="23"/>
      <c r="Q21" s="222"/>
      <c r="R21" s="149">
        <v>1</v>
      </c>
      <c r="S21" s="23">
        <f t="shared" si="2"/>
        <v>1</v>
      </c>
      <c r="T21" s="145">
        <f t="shared" si="2"/>
        <v>1</v>
      </c>
      <c r="U21" s="19"/>
      <c r="W21" s="285"/>
      <c r="X21" s="21"/>
      <c r="Y21" s="21"/>
      <c r="Z21" s="306"/>
      <c r="AA21" s="21"/>
      <c r="AB21" s="21"/>
      <c r="AC21" s="21"/>
      <c r="AD21" s="54" t="s">
        <v>121</v>
      </c>
    </row>
    <row r="22" spans="1:30" s="8" customFormat="1" ht="15.75" x14ac:dyDescent="0.3">
      <c r="A22" s="114" t="s">
        <v>120</v>
      </c>
      <c r="B22" s="189" t="s">
        <v>2</v>
      </c>
      <c r="C22" s="137"/>
      <c r="D22" s="210"/>
      <c r="E22" s="282"/>
      <c r="F22" s="137"/>
      <c r="G22" s="210"/>
      <c r="H22" s="282"/>
      <c r="I22" s="139"/>
      <c r="J22" s="210"/>
      <c r="K22" s="282"/>
      <c r="L22" s="227"/>
      <c r="M22" s="227"/>
      <c r="N22" s="311"/>
      <c r="O22" s="23"/>
      <c r="P22" s="23"/>
      <c r="Q22" s="222"/>
      <c r="R22" s="192">
        <v>1</v>
      </c>
      <c r="S22" s="222">
        <f t="shared" si="2"/>
        <v>1</v>
      </c>
      <c r="T22" s="145">
        <f t="shared" si="2"/>
        <v>1</v>
      </c>
      <c r="U22" s="19"/>
      <c r="W22" s="285"/>
      <c r="X22" s="21"/>
      <c r="Y22" s="21"/>
      <c r="Z22" s="306"/>
      <c r="AA22" s="21"/>
      <c r="AB22" s="21"/>
      <c r="AC22" s="21"/>
      <c r="AD22" s="262" t="s">
        <v>122</v>
      </c>
    </row>
    <row r="23" spans="1:30" s="8" customFormat="1" x14ac:dyDescent="0.2">
      <c r="A23" s="117" t="s">
        <v>94</v>
      </c>
      <c r="B23" s="20" t="s">
        <v>2</v>
      </c>
      <c r="C23" s="137"/>
      <c r="D23" s="210"/>
      <c r="E23" s="282"/>
      <c r="F23" s="137"/>
      <c r="G23" s="210"/>
      <c r="H23" s="282"/>
      <c r="I23" s="139"/>
      <c r="J23" s="210"/>
      <c r="K23" s="282"/>
      <c r="L23" s="227"/>
      <c r="M23" s="227"/>
      <c r="N23" s="311"/>
      <c r="O23" s="23"/>
      <c r="P23" s="23"/>
      <c r="Q23" s="222"/>
      <c r="R23" s="19"/>
      <c r="T23" s="285"/>
      <c r="U23" s="133">
        <v>-10</v>
      </c>
      <c r="V23" s="23">
        <f>$U23</f>
        <v>-10</v>
      </c>
      <c r="W23" s="145">
        <f>$U23</f>
        <v>-10</v>
      </c>
      <c r="X23" s="21"/>
      <c r="Y23" s="159"/>
      <c r="Z23" s="327"/>
      <c r="AA23" s="159"/>
      <c r="AB23" s="162"/>
      <c r="AC23" s="160"/>
      <c r="AD23" s="70" t="s">
        <v>96</v>
      </c>
    </row>
    <row r="24" spans="1:30" s="8" customFormat="1" x14ac:dyDescent="0.2">
      <c r="A24" s="117" t="s">
        <v>95</v>
      </c>
      <c r="B24" s="20" t="s">
        <v>2</v>
      </c>
      <c r="C24" s="137"/>
      <c r="D24" s="210"/>
      <c r="E24" s="282"/>
      <c r="F24" s="137"/>
      <c r="G24" s="210"/>
      <c r="H24" s="282"/>
      <c r="I24" s="139"/>
      <c r="J24" s="210"/>
      <c r="K24" s="282"/>
      <c r="L24" s="227"/>
      <c r="M24" s="227"/>
      <c r="N24" s="311"/>
      <c r="O24" s="23"/>
      <c r="P24" s="23"/>
      <c r="Q24" s="222"/>
      <c r="R24" s="19"/>
      <c r="T24" s="285"/>
      <c r="U24" s="133">
        <v>20</v>
      </c>
      <c r="V24" s="23">
        <f>$U24</f>
        <v>20</v>
      </c>
      <c r="W24" s="145">
        <f>$U24</f>
        <v>20</v>
      </c>
      <c r="X24" s="21"/>
      <c r="Y24" s="159"/>
      <c r="Z24" s="327"/>
      <c r="AA24" s="159"/>
      <c r="AB24" s="162"/>
      <c r="AC24" s="162"/>
      <c r="AD24" s="70" t="s">
        <v>97</v>
      </c>
    </row>
    <row r="25" spans="1:30" ht="13.5" thickBot="1" x14ac:dyDescent="0.25">
      <c r="A25" s="265" t="s">
        <v>152</v>
      </c>
      <c r="B25" s="266"/>
      <c r="C25" s="138"/>
      <c r="D25" s="211"/>
      <c r="E25" s="283"/>
      <c r="F25" s="138"/>
      <c r="G25" s="211"/>
      <c r="H25" s="283"/>
      <c r="I25" s="138"/>
      <c r="J25" s="83"/>
      <c r="K25" s="303"/>
      <c r="L25" s="211"/>
      <c r="M25" s="83"/>
      <c r="N25" s="303"/>
      <c r="O25" s="83"/>
      <c r="P25" s="83"/>
      <c r="Q25" s="314"/>
      <c r="R25" s="141"/>
      <c r="S25" s="83"/>
      <c r="T25" s="303"/>
      <c r="U25" s="141"/>
      <c r="V25" s="83"/>
      <c r="W25" s="303"/>
      <c r="X25" s="88"/>
      <c r="Y25" s="88"/>
      <c r="Z25" s="328"/>
      <c r="AA25" s="88"/>
      <c r="AB25" s="88"/>
      <c r="AC25" s="88"/>
      <c r="AD25" s="53"/>
    </row>
    <row r="26" spans="1:30" x14ac:dyDescent="0.2">
      <c r="A26" s="161"/>
      <c r="B26" s="21"/>
      <c r="C26" s="18"/>
      <c r="D26" s="18"/>
      <c r="E26" s="216"/>
      <c r="F26" s="18"/>
      <c r="G26" s="18"/>
      <c r="H26" s="216"/>
      <c r="I26" s="18"/>
      <c r="J26" s="23"/>
      <c r="K26" s="222"/>
      <c r="L26" s="23"/>
      <c r="M26" s="23"/>
      <c r="N26" s="222"/>
      <c r="O26" s="23"/>
      <c r="P26" s="23"/>
      <c r="Q26" s="222"/>
      <c r="R26" s="23"/>
      <c r="S26" s="23"/>
      <c r="T26" s="222"/>
      <c r="U26" s="23"/>
      <c r="V26" s="23"/>
      <c r="W26" s="222"/>
      <c r="X26" s="8"/>
      <c r="Y26" s="8"/>
      <c r="Z26" s="284"/>
      <c r="AA26" s="8"/>
      <c r="AB26" s="8"/>
      <c r="AC26" s="8"/>
      <c r="AD26" s="59"/>
    </row>
    <row r="27" spans="1:30" ht="13.5" thickBot="1" x14ac:dyDescent="0.25">
      <c r="A27" s="8"/>
      <c r="B27" s="18"/>
      <c r="C27" s="18"/>
      <c r="D27" s="18"/>
      <c r="E27" s="216"/>
      <c r="F27" s="18"/>
      <c r="G27" s="18"/>
      <c r="H27" s="216"/>
      <c r="I27" s="18"/>
      <c r="J27" s="25"/>
      <c r="K27" s="304"/>
      <c r="L27" s="25"/>
      <c r="M27" s="25"/>
      <c r="N27" s="304"/>
      <c r="O27" s="24"/>
      <c r="P27" s="24"/>
      <c r="Q27" s="222"/>
      <c r="R27" s="24"/>
      <c r="S27" s="24"/>
      <c r="T27" s="222"/>
      <c r="U27" s="24"/>
      <c r="V27" s="24"/>
      <c r="W27" s="222"/>
      <c r="X27" s="18"/>
      <c r="Y27" s="18"/>
      <c r="Z27" s="216"/>
      <c r="AA27" s="18"/>
      <c r="AB27" s="18"/>
      <c r="AC27" s="18"/>
    </row>
    <row r="28" spans="1:30" ht="13.5" thickBot="1" x14ac:dyDescent="0.25">
      <c r="A28" s="9" t="s">
        <v>18</v>
      </c>
      <c r="B28" s="28"/>
      <c r="C28" s="356" t="s">
        <v>35</v>
      </c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5"/>
      <c r="O28" s="343" t="s">
        <v>38</v>
      </c>
      <c r="P28" s="344"/>
      <c r="Q28" s="344"/>
      <c r="R28" s="344"/>
      <c r="S28" s="344"/>
      <c r="T28" s="344"/>
      <c r="U28" s="344"/>
      <c r="V28" s="344"/>
      <c r="W28" s="345"/>
      <c r="X28" s="29"/>
      <c r="Y28" s="29"/>
      <c r="Z28" s="318"/>
      <c r="AA28" s="29"/>
      <c r="AB28" s="29"/>
      <c r="AC28" s="29"/>
      <c r="AD28" s="13" t="s">
        <v>0</v>
      </c>
    </row>
    <row r="29" spans="1:30" x14ac:dyDescent="0.2">
      <c r="A29" s="30"/>
      <c r="B29" s="20"/>
      <c r="C29" s="350" t="s">
        <v>36</v>
      </c>
      <c r="D29" s="351"/>
      <c r="E29" s="348"/>
      <c r="F29" s="350" t="s">
        <v>153</v>
      </c>
      <c r="G29" s="351"/>
      <c r="H29" s="348"/>
      <c r="I29" s="350" t="s">
        <v>37</v>
      </c>
      <c r="J29" s="352"/>
      <c r="K29" s="348"/>
      <c r="L29" s="346" t="s">
        <v>148</v>
      </c>
      <c r="M29" s="347"/>
      <c r="N29" s="348"/>
      <c r="O29" s="16"/>
      <c r="P29" s="17"/>
      <c r="Q29" s="313"/>
      <c r="R29" s="342"/>
      <c r="S29" s="87"/>
      <c r="T29" s="325"/>
      <c r="U29" s="342"/>
      <c r="V29" s="87"/>
      <c r="W29" s="325"/>
      <c r="X29" s="21"/>
      <c r="Y29" s="21"/>
      <c r="Z29" s="306"/>
      <c r="AA29" s="21"/>
      <c r="AB29" s="21"/>
      <c r="AC29" s="21"/>
      <c r="AD29" s="101"/>
    </row>
    <row r="30" spans="1:30" x14ac:dyDescent="0.2">
      <c r="A30" s="30"/>
      <c r="B30" s="20"/>
      <c r="C30" s="129" t="s">
        <v>74</v>
      </c>
      <c r="D30" s="181" t="s">
        <v>75</v>
      </c>
      <c r="E30" s="276" t="s">
        <v>105</v>
      </c>
      <c r="F30" s="129" t="s">
        <v>74</v>
      </c>
      <c r="G30" s="181" t="s">
        <v>75</v>
      </c>
      <c r="H30" s="276" t="s">
        <v>105</v>
      </c>
      <c r="I30" s="129" t="s">
        <v>74</v>
      </c>
      <c r="J30" s="181" t="s">
        <v>75</v>
      </c>
      <c r="K30" s="276" t="s">
        <v>105</v>
      </c>
      <c r="L30" s="129" t="s">
        <v>74</v>
      </c>
      <c r="M30" s="181" t="s">
        <v>75</v>
      </c>
      <c r="N30" s="276" t="s">
        <v>105</v>
      </c>
      <c r="O30" s="16"/>
      <c r="P30" s="17"/>
      <c r="Q30" s="313"/>
      <c r="R30" s="129" t="s">
        <v>74</v>
      </c>
      <c r="S30" s="181" t="s">
        <v>75</v>
      </c>
      <c r="T30" s="276" t="s">
        <v>105</v>
      </c>
      <c r="U30" s="129" t="s">
        <v>74</v>
      </c>
      <c r="V30" s="181" t="s">
        <v>75</v>
      </c>
      <c r="W30" s="276" t="s">
        <v>105</v>
      </c>
      <c r="X30" s="21"/>
      <c r="Y30" s="21"/>
      <c r="Z30" s="306"/>
      <c r="AA30" s="21"/>
      <c r="AB30" s="21"/>
      <c r="AC30" s="21"/>
      <c r="AD30" s="101"/>
    </row>
    <row r="31" spans="1:30" ht="15.75" x14ac:dyDescent="0.3">
      <c r="A31" s="34" t="s">
        <v>43</v>
      </c>
      <c r="B31" s="57" t="s">
        <v>126</v>
      </c>
      <c r="C31" s="40">
        <f>(10^12)*(10^-3)*(C5/15)*10^(C10/10)</f>
        <v>3.1629329605450085</v>
      </c>
      <c r="D31" s="41">
        <f>(10^12)*(10^-3)*(D5/15)*10^(D10/10)</f>
        <v>3.1629329605450085</v>
      </c>
      <c r="E31" s="164">
        <f>(10^12)*(10^-3)*(E5/15)*10^(E10/10)</f>
        <v>3.1629329605450085</v>
      </c>
      <c r="F31" s="40">
        <f>(10^12)*(10^-3)*(F5/15)*10^(F10/10)</f>
        <v>3.1629329605450085</v>
      </c>
      <c r="G31" s="41">
        <f>(10^12)*(10^-3)*(G5/15)*10^(G10/10)</f>
        <v>3.1629329605450085</v>
      </c>
      <c r="H31" s="164">
        <f>(10^12)*(10^-3)*(H5/15)*10^(H10/10)</f>
        <v>3.1629329605450085</v>
      </c>
      <c r="I31" s="142">
        <f>(10^12)*(10^-3)*(C5/15)*10^((C10+I11)/10)</f>
        <v>1.5852216206440755</v>
      </c>
      <c r="J31" s="75">
        <f>(10^12)*(10^-3)*(D5/15)*10^((D10+J11)/10)</f>
        <v>1.5852216206440755</v>
      </c>
      <c r="K31" s="164">
        <f>(10^12)*(10^-3)*(E5/15)*10^((E10+K11)/10)</f>
        <v>1.5852216206440755</v>
      </c>
      <c r="L31" s="40">
        <f>(10^12)*(10^-3)*(F5/15)*10^((F10+L11)/10)</f>
        <v>1.5852216206440755</v>
      </c>
      <c r="M31" s="41">
        <f t="shared" ref="M31:N31" si="3">(10^12)*(10^-3)*(G5/15)*10^((G10+M11)/10)</f>
        <v>1.5852216206440755</v>
      </c>
      <c r="N31" s="164">
        <f t="shared" si="3"/>
        <v>1.5852216206440755</v>
      </c>
      <c r="O31" s="142"/>
      <c r="P31" s="75"/>
      <c r="Q31" s="212"/>
      <c r="R31" s="142"/>
      <c r="S31" s="75"/>
      <c r="T31" s="164"/>
      <c r="U31" s="142"/>
      <c r="V31" s="75"/>
      <c r="W31" s="164"/>
      <c r="X31" s="31"/>
      <c r="Y31" s="31"/>
      <c r="Z31" s="329"/>
      <c r="AA31" s="31"/>
      <c r="AB31" s="31"/>
      <c r="AC31" s="31"/>
      <c r="AD31" s="22" t="s">
        <v>69</v>
      </c>
    </row>
    <row r="32" spans="1:30" x14ac:dyDescent="0.2">
      <c r="A32" s="259" t="s">
        <v>113</v>
      </c>
      <c r="B32" s="57" t="s">
        <v>2</v>
      </c>
      <c r="C32" s="163"/>
      <c r="D32" s="212"/>
      <c r="E32" s="164"/>
      <c r="F32" s="163"/>
      <c r="G32" s="212"/>
      <c r="H32" s="164"/>
      <c r="I32" s="135">
        <f>10*LOG(I31/(C31+L31))</f>
        <v>-4.7643486243648452</v>
      </c>
      <c r="J32" s="23">
        <f>10*LOG(J31/(D31+M31))</f>
        <v>-4.7643486243648452</v>
      </c>
      <c r="K32" s="145">
        <f>10*LOG(K31/(E31+N31))</f>
        <v>-4.7643486243648452</v>
      </c>
      <c r="L32" s="46">
        <f>10*LOG(L31/(F31+I31))</f>
        <v>-4.7643486243648452</v>
      </c>
      <c r="M32" s="24">
        <f t="shared" ref="M32:N32" si="4">10*LOG(M31/(G31+J31))</f>
        <v>-4.7643486243648452</v>
      </c>
      <c r="N32" s="145">
        <f t="shared" si="4"/>
        <v>-4.7643486243648452</v>
      </c>
      <c r="O32" s="142"/>
      <c r="P32" s="75"/>
      <c r="Q32" s="212"/>
      <c r="R32" s="142"/>
      <c r="S32" s="75"/>
      <c r="T32" s="164"/>
      <c r="U32" s="142"/>
      <c r="V32" s="75"/>
      <c r="W32" s="164"/>
      <c r="X32" s="31"/>
      <c r="Y32" s="31"/>
      <c r="Z32" s="329"/>
      <c r="AA32" s="31"/>
      <c r="AB32" s="31"/>
      <c r="AC32" s="31"/>
      <c r="AD32" s="54"/>
    </row>
    <row r="33" spans="1:33" ht="15.75" x14ac:dyDescent="0.3">
      <c r="A33" s="259" t="s">
        <v>42</v>
      </c>
      <c r="B33" s="57" t="s">
        <v>126</v>
      </c>
      <c r="C33" s="40">
        <f>(10^12)*(10^-3)*(C5/R16)*(1/(R15*12))*10^(IF($C12=0,IF($C13=0,((-R14+R17+R21)/10),((-R14+R17+R19+R21)/10)),IF($C13=0,((-R14+R18+R22)/10),((-R14+R18+R20+R22)/10))))</f>
        <v>2.9598848678281799E-2</v>
      </c>
      <c r="D33" s="41">
        <f>(10^12)*(10^-3)*(D5/S16)*(1/(S15*12))*10^(IF($C12=0,IF($C13=0,((-S14+S17+S21)/10),((-S14+S17+S19+S21)/10)),IF($C13=0,((-S14+S18+S22)/10),((-S14+S18+S20+S22)/10))))</f>
        <v>5.3861050353736423E-2</v>
      </c>
      <c r="E33" s="164">
        <f>(10^12)*(10^-3)*(E5/T16)*(1/(T15*12))*10^(IF($C12=0,IF($C13=0,((-T14+T17+T21)/10),((-T14+T17+T19+T21)/10)),IF($C13=0,((-T14+T18+T22)/10),((-T14+T18+T20+T22)/10))))</f>
        <v>6.7807044996243945E-2</v>
      </c>
      <c r="F33" s="40">
        <f>(10^12)*(10^-3)*(F5/R16)*(1/(R15*12))*10^(IF($C12=0,IF($C13=0,((-R14+R17+R21)/10),((-R14+R17+R19+R21)/10)),IF($C13=0,((-R14+R18+R22)/10),((-R14+R18+R20+R22)/10))))</f>
        <v>2.9598848678281799E-2</v>
      </c>
      <c r="G33" s="41">
        <f t="shared" ref="G33:H33" si="5">(10^12)*(10^-3)*(G5/S16)*(1/(S15*12))*10^(IF($C12=0,IF($C13=0,((-S14+S17+S21)/10),((-S14+S17+S19+S21)/10)),IF($C13=0,((-S14+S18+S22)/10),((-S14+S18+S20+S22)/10))))</f>
        <v>5.3861050353736423E-2</v>
      </c>
      <c r="H33" s="164">
        <f t="shared" si="5"/>
        <v>6.7807044996243945E-2</v>
      </c>
      <c r="I33" s="46"/>
      <c r="J33" s="24"/>
      <c r="K33" s="145"/>
      <c r="L33" s="46"/>
      <c r="M33" s="24"/>
      <c r="N33" s="145"/>
      <c r="O33" s="186"/>
      <c r="P33" s="130"/>
      <c r="Q33" s="222"/>
      <c r="R33" s="46"/>
      <c r="S33" s="24"/>
      <c r="T33" s="145"/>
      <c r="U33" s="46"/>
      <c r="V33" s="24"/>
      <c r="W33" s="145"/>
      <c r="X33" s="23"/>
      <c r="Y33" s="32"/>
      <c r="Z33" s="304"/>
      <c r="AA33" s="32"/>
      <c r="AB33" s="32"/>
      <c r="AC33" s="32"/>
      <c r="AD33" s="204" t="s">
        <v>115</v>
      </c>
    </row>
    <row r="34" spans="1:33" x14ac:dyDescent="0.2">
      <c r="A34" s="259" t="s">
        <v>114</v>
      </c>
      <c r="B34" s="57" t="s">
        <v>2</v>
      </c>
      <c r="C34" s="134"/>
      <c r="D34" s="18"/>
      <c r="E34" s="115"/>
      <c r="F34" s="134"/>
      <c r="G34" s="18"/>
      <c r="H34" s="115"/>
      <c r="I34" s="46">
        <f>10*LOG(I31/(C31+C33+L31))</f>
        <v>-4.7913374594574369</v>
      </c>
      <c r="J34" s="24">
        <f>10*LOG(J31/(D31+D33+M31))</f>
        <v>-4.8133358244871207</v>
      </c>
      <c r="K34" s="145">
        <f>10*LOG(K31/(E31+E33+N31))</f>
        <v>-4.8259303079221958</v>
      </c>
      <c r="L34" s="46">
        <f>10*LOG(L31/(F31+F33+I31))</f>
        <v>-4.7913374594574369</v>
      </c>
      <c r="M34" s="24">
        <f t="shared" ref="M34:N34" si="6">10*LOG(M31/(G31+G33+J31))</f>
        <v>-4.8133358244871207</v>
      </c>
      <c r="N34" s="145">
        <f t="shared" si="6"/>
        <v>-4.8259303079221958</v>
      </c>
      <c r="O34" s="132"/>
      <c r="P34" s="130"/>
      <c r="Q34" s="222"/>
      <c r="R34" s="46"/>
      <c r="S34" s="24"/>
      <c r="T34" s="145"/>
      <c r="U34" s="46"/>
      <c r="V34" s="24"/>
      <c r="W34" s="145"/>
      <c r="X34" s="32"/>
      <c r="Y34" s="32"/>
      <c r="Z34" s="304"/>
      <c r="AA34" s="32"/>
      <c r="AB34" s="32"/>
      <c r="AC34" s="32"/>
      <c r="AD34" s="22" t="s">
        <v>72</v>
      </c>
    </row>
    <row r="35" spans="1:33" ht="15.75" x14ac:dyDescent="0.3">
      <c r="A35" s="165" t="s">
        <v>71</v>
      </c>
      <c r="B35" s="57" t="s">
        <v>127</v>
      </c>
      <c r="C35" s="78"/>
      <c r="D35" s="26"/>
      <c r="E35" s="189"/>
      <c r="F35" s="78"/>
      <c r="G35" s="26"/>
      <c r="H35" s="189"/>
      <c r="I35" s="46">
        <f>C10+I11+10*LOG(C5/15)</f>
        <v>-87.999100130080564</v>
      </c>
      <c r="J35" s="24">
        <f>D10+J11+10*LOG(D5/15)</f>
        <v>-87.999100130080564</v>
      </c>
      <c r="K35" s="145">
        <f>E10+K11+10*LOG(E5/15)</f>
        <v>-87.999100130080564</v>
      </c>
      <c r="L35" s="46">
        <f>F10+L11+10*LOG(F5/15)</f>
        <v>-87.999100130080564</v>
      </c>
      <c r="M35" s="24">
        <f t="shared" ref="M35:N35" si="7">G10+M11+10*LOG(G5/15)</f>
        <v>-87.999100130080564</v>
      </c>
      <c r="N35" s="145">
        <f t="shared" si="7"/>
        <v>-87.999100130080564</v>
      </c>
      <c r="O35" s="46"/>
      <c r="P35" s="24"/>
      <c r="Q35" s="222"/>
      <c r="R35" s="46"/>
      <c r="S35" s="24"/>
      <c r="T35" s="145"/>
      <c r="U35" s="46"/>
      <c r="V35" s="24"/>
      <c r="W35" s="145"/>
      <c r="X35" s="26"/>
      <c r="Y35" s="26"/>
      <c r="Z35" s="306"/>
      <c r="AA35" s="26"/>
      <c r="AB35" s="26"/>
      <c r="AC35" s="26"/>
      <c r="AD35" s="166" t="s">
        <v>73</v>
      </c>
      <c r="AF35"/>
      <c r="AG35"/>
    </row>
    <row r="36" spans="1:33" x14ac:dyDescent="0.2">
      <c r="A36" s="79" t="s">
        <v>128</v>
      </c>
      <c r="B36" s="57" t="s">
        <v>129</v>
      </c>
      <c r="C36" s="135">
        <f>10*LOG((C31+I31)*10^-9)+10*LOG(MAX(C6,12*C9*C7/C5))</f>
        <v>-54.247499689820799</v>
      </c>
      <c r="D36" s="23">
        <f t="shared" ref="D36:E36" si="8">10*LOG((D31+J31)*10^-9)+10*LOG(MAX(D6,12*D9*D7/D5))</f>
        <v>-54.247499689820799</v>
      </c>
      <c r="E36" s="145">
        <f t="shared" si="8"/>
        <v>-54.247499689820799</v>
      </c>
      <c r="F36" s="135">
        <f>10*LOG((F31+L31)*10^-9)+10*LOG(MAX(F6,12*F9*F7/F5))</f>
        <v>-54.247499689820799</v>
      </c>
      <c r="G36" s="23">
        <f t="shared" ref="G36:H36" si="9">10*LOG((G31+M31)*10^-9)+10*LOG(MAX(G6,12*G9*G7/G5))</f>
        <v>-54.247499689820799</v>
      </c>
      <c r="H36" s="145">
        <f t="shared" si="9"/>
        <v>-54.247499689820799</v>
      </c>
      <c r="I36" s="46"/>
      <c r="J36" s="24"/>
      <c r="K36" s="145"/>
      <c r="L36" s="46"/>
      <c r="M36" s="24"/>
      <c r="N36" s="145"/>
      <c r="O36" s="46"/>
      <c r="P36" s="24"/>
      <c r="Q36" s="222"/>
      <c r="R36" s="46"/>
      <c r="S36" s="24"/>
      <c r="T36" s="145"/>
      <c r="U36" s="46"/>
      <c r="V36" s="24"/>
      <c r="W36" s="145"/>
      <c r="X36" s="26"/>
      <c r="Y36" s="26"/>
      <c r="Z36" s="306"/>
      <c r="AA36" s="26"/>
      <c r="AB36" s="26"/>
      <c r="AC36" s="26"/>
      <c r="AD36" s="62" t="s">
        <v>41</v>
      </c>
      <c r="AF36"/>
      <c r="AG36"/>
    </row>
    <row r="37" spans="1:33" x14ac:dyDescent="0.2">
      <c r="A37" s="114" t="s">
        <v>91</v>
      </c>
      <c r="B37" s="189" t="s">
        <v>2</v>
      </c>
      <c r="C37" s="78"/>
      <c r="D37" s="26"/>
      <c r="E37" s="189"/>
      <c r="F37" s="78"/>
      <c r="G37" s="26"/>
      <c r="H37" s="189"/>
      <c r="I37" s="46"/>
      <c r="J37" s="24"/>
      <c r="K37" s="145"/>
      <c r="L37" s="46"/>
      <c r="M37" s="24"/>
      <c r="N37" s="145"/>
      <c r="O37" s="46"/>
      <c r="P37" s="24"/>
      <c r="Q37" s="222"/>
      <c r="R37" s="144">
        <f>(R17-R18)/2</f>
        <v>-5.4499999999999957</v>
      </c>
      <c r="S37" s="222">
        <f>(S17-S18)/2</f>
        <v>-6.3000000000000043</v>
      </c>
      <c r="T37" s="145">
        <f>(T17-T18)/2</f>
        <v>-6.3999999999999986</v>
      </c>
      <c r="U37" s="144"/>
      <c r="V37" s="222"/>
      <c r="W37" s="145"/>
      <c r="X37" s="26"/>
      <c r="Y37" s="26"/>
      <c r="Z37" s="306"/>
      <c r="AA37" s="26"/>
      <c r="AB37" s="26"/>
      <c r="AC37" s="26"/>
      <c r="AD37" s="260" t="s">
        <v>116</v>
      </c>
      <c r="AF37"/>
      <c r="AG37"/>
    </row>
    <row r="38" spans="1:33" x14ac:dyDescent="0.2">
      <c r="A38" s="19" t="s">
        <v>98</v>
      </c>
      <c r="B38" s="57" t="s">
        <v>2</v>
      </c>
      <c r="C38" s="78"/>
      <c r="D38" s="26"/>
      <c r="E38" s="189"/>
      <c r="F38" s="78"/>
      <c r="G38" s="26"/>
      <c r="H38" s="189"/>
      <c r="I38" s="46"/>
      <c r="J38" s="24"/>
      <c r="K38" s="145"/>
      <c r="L38" s="46"/>
      <c r="M38" s="24"/>
      <c r="N38" s="145"/>
      <c r="O38" s="46"/>
      <c r="P38" s="24"/>
      <c r="Q38" s="222"/>
      <c r="R38" s="144"/>
      <c r="S38" s="222"/>
      <c r="T38" s="145"/>
      <c r="U38" s="135">
        <f>(U23+U24)/2</f>
        <v>5</v>
      </c>
      <c r="V38" s="23">
        <f>(V23+V24)/2</f>
        <v>5</v>
      </c>
      <c r="W38" s="145">
        <f>(W23+W24)/2</f>
        <v>5</v>
      </c>
      <c r="X38" s="26"/>
      <c r="Y38" s="26"/>
      <c r="Z38" s="306"/>
      <c r="AA38" s="26"/>
      <c r="AB38" s="26"/>
      <c r="AC38" s="26"/>
      <c r="AD38" s="62" t="s">
        <v>100</v>
      </c>
      <c r="AF38"/>
      <c r="AG38"/>
    </row>
    <row r="39" spans="1:33" ht="15.75" x14ac:dyDescent="0.3">
      <c r="A39" s="362" t="s">
        <v>136</v>
      </c>
      <c r="B39" s="57" t="s">
        <v>127</v>
      </c>
      <c r="C39" s="143"/>
      <c r="D39" s="27"/>
      <c r="E39" s="115"/>
      <c r="F39" s="143"/>
      <c r="G39" s="27"/>
      <c r="H39" s="115"/>
      <c r="I39" s="46">
        <f>10*LOG(I31/(C31+I31+C33))+10*LOG(1/12)</f>
        <v>-15.583149919933685</v>
      </c>
      <c r="J39" s="24">
        <f t="shared" ref="J39:N39" si="10">10*LOG(J31/(D31+J31+D33))+10*LOG(1/12)</f>
        <v>-15.60514828496337</v>
      </c>
      <c r="K39" s="145">
        <f t="shared" si="10"/>
        <v>-15.617742768398447</v>
      </c>
      <c r="L39" s="46">
        <f t="shared" si="10"/>
        <v>-15.583149919933685</v>
      </c>
      <c r="M39" s="24">
        <f t="shared" si="10"/>
        <v>-15.60514828496337</v>
      </c>
      <c r="N39" s="145">
        <f t="shared" si="10"/>
        <v>-15.617742768398447</v>
      </c>
      <c r="O39" s="46"/>
      <c r="P39" s="24"/>
      <c r="Q39" s="222"/>
      <c r="R39" s="46"/>
      <c r="S39" s="24"/>
      <c r="T39" s="145"/>
      <c r="U39" s="46"/>
      <c r="V39" s="24"/>
      <c r="W39" s="145"/>
      <c r="X39" s="27"/>
      <c r="Y39" s="27"/>
      <c r="Z39" s="216"/>
      <c r="AA39" s="27"/>
      <c r="AB39" s="27"/>
      <c r="AC39" s="27"/>
      <c r="AD39" s="204" t="s">
        <v>104</v>
      </c>
      <c r="AF39"/>
      <c r="AG39"/>
    </row>
    <row r="40" spans="1:33" ht="13.5" thickBot="1" x14ac:dyDescent="0.25">
      <c r="A40" s="271" t="s">
        <v>154</v>
      </c>
      <c r="B40" s="270" t="s">
        <v>2</v>
      </c>
      <c r="C40" s="154"/>
      <c r="D40" s="80"/>
      <c r="E40" s="283"/>
      <c r="F40" s="154"/>
      <c r="G40" s="80"/>
      <c r="H40" s="283"/>
      <c r="I40" s="60"/>
      <c r="J40" s="84"/>
      <c r="K40" s="303"/>
      <c r="L40" s="60">
        <f>L39-I39</f>
        <v>0</v>
      </c>
      <c r="M40" s="84">
        <f t="shared" ref="M40:N40" si="11">M39-J39</f>
        <v>0</v>
      </c>
      <c r="N40" s="303">
        <f t="shared" si="11"/>
        <v>0</v>
      </c>
      <c r="O40" s="60"/>
      <c r="P40" s="84"/>
      <c r="Q40" s="314"/>
      <c r="R40" s="60"/>
      <c r="S40" s="84"/>
      <c r="T40" s="303"/>
      <c r="U40" s="60"/>
      <c r="V40" s="84"/>
      <c r="W40" s="303"/>
      <c r="X40" s="80"/>
      <c r="Y40" s="80"/>
      <c r="Z40" s="330"/>
      <c r="AA40" s="80"/>
      <c r="AB40" s="80"/>
      <c r="AC40" s="80"/>
      <c r="AD40" s="197" t="s">
        <v>104</v>
      </c>
      <c r="AF40"/>
      <c r="AG40"/>
    </row>
    <row r="41" spans="1:33" x14ac:dyDescent="0.2">
      <c r="A41" s="191"/>
      <c r="B41" s="27"/>
      <c r="C41" s="8"/>
      <c r="D41" s="8"/>
      <c r="E41" s="284"/>
      <c r="F41" s="8"/>
      <c r="G41" s="8"/>
      <c r="H41" s="284"/>
      <c r="I41" s="8"/>
      <c r="J41" s="8"/>
      <c r="K41" s="284"/>
      <c r="L41" s="24"/>
      <c r="M41" s="24"/>
      <c r="N41" s="222"/>
      <c r="O41" s="24"/>
      <c r="P41" s="24"/>
      <c r="Q41" s="222"/>
      <c r="R41" s="24"/>
      <c r="S41" s="24"/>
      <c r="T41" s="222"/>
      <c r="U41" s="24"/>
      <c r="V41" s="24"/>
      <c r="W41" s="222"/>
      <c r="X41" s="27"/>
      <c r="Y41" s="27"/>
      <c r="Z41" s="216"/>
      <c r="AA41" s="27"/>
      <c r="AB41" s="27"/>
      <c r="AC41" s="27"/>
      <c r="AD41" s="8"/>
      <c r="AF41"/>
      <c r="AG41"/>
    </row>
    <row r="42" spans="1:33" ht="13.5" thickBot="1" x14ac:dyDescent="0.25">
      <c r="A42" s="8"/>
      <c r="B42" s="18"/>
      <c r="C42" s="18"/>
      <c r="D42" s="18"/>
      <c r="E42" s="216"/>
      <c r="F42" s="18"/>
      <c r="G42" s="18"/>
      <c r="H42" s="216"/>
      <c r="I42" s="18"/>
      <c r="J42" s="33"/>
      <c r="K42" s="305"/>
      <c r="L42" s="33"/>
      <c r="M42" s="33"/>
      <c r="N42" s="305"/>
      <c r="O42" s="74"/>
      <c r="P42" s="74"/>
      <c r="Q42" s="315"/>
      <c r="R42" s="74"/>
      <c r="S42" s="74"/>
      <c r="T42" s="315"/>
      <c r="U42" s="74"/>
      <c r="V42" s="74"/>
      <c r="W42" s="315"/>
      <c r="X42" s="18"/>
      <c r="Y42" s="18"/>
      <c r="Z42" s="216"/>
      <c r="AA42" s="18"/>
      <c r="AB42" s="18"/>
      <c r="AC42" s="18"/>
    </row>
    <row r="43" spans="1:33" ht="13.5" thickBot="1" x14ac:dyDescent="0.25">
      <c r="A43" s="9" t="s">
        <v>19</v>
      </c>
      <c r="B43" s="28"/>
      <c r="C43" s="353" t="s">
        <v>35</v>
      </c>
      <c r="D43" s="354"/>
      <c r="E43" s="354"/>
      <c r="F43" s="354"/>
      <c r="G43" s="354"/>
      <c r="H43" s="354"/>
      <c r="I43" s="355"/>
      <c r="J43" s="355"/>
      <c r="K43" s="355"/>
      <c r="L43" s="355"/>
      <c r="M43" s="355"/>
      <c r="N43" s="345"/>
      <c r="O43" s="349" t="s">
        <v>38</v>
      </c>
      <c r="P43" s="344"/>
      <c r="Q43" s="344"/>
      <c r="R43" s="344"/>
      <c r="S43" s="344"/>
      <c r="T43" s="344"/>
      <c r="U43" s="344"/>
      <c r="V43" s="344"/>
      <c r="W43" s="345"/>
      <c r="X43" s="188"/>
      <c r="Y43" s="12"/>
      <c r="Z43" s="331"/>
      <c r="AA43" s="12"/>
      <c r="AB43" s="12"/>
      <c r="AC43" s="10"/>
      <c r="AD43" s="13" t="s">
        <v>0</v>
      </c>
    </row>
    <row r="44" spans="1:33" x14ac:dyDescent="0.2">
      <c r="A44" s="30"/>
      <c r="B44" s="20"/>
      <c r="C44" s="350" t="s">
        <v>36</v>
      </c>
      <c r="D44" s="351"/>
      <c r="E44" s="348"/>
      <c r="F44" s="350" t="s">
        <v>153</v>
      </c>
      <c r="G44" s="351"/>
      <c r="H44" s="348"/>
      <c r="I44" s="350" t="s">
        <v>37</v>
      </c>
      <c r="J44" s="352"/>
      <c r="K44" s="348"/>
      <c r="L44" s="346" t="s">
        <v>148</v>
      </c>
      <c r="M44" s="347"/>
      <c r="N44" s="348"/>
      <c r="O44" s="245"/>
      <c r="P44" s="246"/>
      <c r="Q44" s="316"/>
      <c r="R44" s="245"/>
      <c r="S44" s="246"/>
      <c r="T44" s="316"/>
      <c r="U44" s="245"/>
      <c r="V44" s="246"/>
      <c r="W44" s="316"/>
      <c r="X44" s="19"/>
      <c r="Y44" s="8"/>
      <c r="Z44" s="284"/>
      <c r="AA44" s="8"/>
      <c r="AB44" s="8"/>
      <c r="AC44" s="58"/>
      <c r="AD44" s="101"/>
    </row>
    <row r="45" spans="1:33" x14ac:dyDescent="0.2">
      <c r="A45" s="30"/>
      <c r="B45" s="20"/>
      <c r="C45" s="129" t="s">
        <v>74</v>
      </c>
      <c r="D45" s="181" t="s">
        <v>75</v>
      </c>
      <c r="E45" s="276" t="s">
        <v>105</v>
      </c>
      <c r="F45" s="129" t="s">
        <v>74</v>
      </c>
      <c r="G45" s="181" t="s">
        <v>75</v>
      </c>
      <c r="H45" s="276" t="s">
        <v>105</v>
      </c>
      <c r="I45" s="129" t="s">
        <v>74</v>
      </c>
      <c r="J45" s="181" t="s">
        <v>75</v>
      </c>
      <c r="K45" s="276" t="s">
        <v>105</v>
      </c>
      <c r="L45" s="129" t="s">
        <v>74</v>
      </c>
      <c r="M45" s="181" t="s">
        <v>75</v>
      </c>
      <c r="N45" s="276" t="s">
        <v>105</v>
      </c>
      <c r="O45" s="129" t="s">
        <v>74</v>
      </c>
      <c r="P45" s="181" t="s">
        <v>75</v>
      </c>
      <c r="Q45" s="276" t="s">
        <v>105</v>
      </c>
      <c r="R45" s="129" t="s">
        <v>74</v>
      </c>
      <c r="S45" s="181" t="s">
        <v>75</v>
      </c>
      <c r="T45" s="276" t="s">
        <v>105</v>
      </c>
      <c r="U45" s="129" t="s">
        <v>74</v>
      </c>
      <c r="V45" s="181" t="s">
        <v>75</v>
      </c>
      <c r="W45" s="276" t="s">
        <v>105</v>
      </c>
      <c r="X45" s="19"/>
      <c r="Y45" s="8"/>
      <c r="Z45" s="284"/>
      <c r="AA45" s="8"/>
      <c r="AB45" s="8"/>
      <c r="AC45" s="58"/>
      <c r="AD45" s="101"/>
    </row>
    <row r="46" spans="1:33" x14ac:dyDescent="0.2">
      <c r="A46" s="43" t="s">
        <v>117</v>
      </c>
      <c r="B46" s="100" t="s">
        <v>4</v>
      </c>
      <c r="C46" s="149">
        <v>5.65</v>
      </c>
      <c r="D46" s="24">
        <f>$C46</f>
        <v>5.65</v>
      </c>
      <c r="E46" s="145">
        <v>6</v>
      </c>
      <c r="F46" s="149">
        <v>5.65</v>
      </c>
      <c r="G46" s="24">
        <f>$C46</f>
        <v>5.65</v>
      </c>
      <c r="H46" s="145">
        <v>6</v>
      </c>
      <c r="I46" s="19"/>
      <c r="J46" s="8"/>
      <c r="K46" s="285"/>
      <c r="L46" s="19"/>
      <c r="M46" s="8"/>
      <c r="N46" s="285"/>
      <c r="O46" s="85"/>
      <c r="P46" s="21"/>
      <c r="Q46" s="189"/>
      <c r="R46" s="85"/>
      <c r="S46" s="21"/>
      <c r="T46" s="189"/>
      <c r="U46" s="85"/>
      <c r="V46" s="21"/>
      <c r="W46" s="189"/>
      <c r="X46" s="19"/>
      <c r="Y46" s="8"/>
      <c r="Z46" s="284"/>
      <c r="AA46" s="8"/>
      <c r="AB46" s="8"/>
      <c r="AC46" s="58"/>
      <c r="AD46" s="267"/>
    </row>
    <row r="47" spans="1:33" ht="15.75" x14ac:dyDescent="0.3">
      <c r="A47" s="261" t="s">
        <v>109</v>
      </c>
      <c r="B47" s="100" t="s">
        <v>4</v>
      </c>
      <c r="C47" s="149">
        <v>5.65</v>
      </c>
      <c r="D47" s="24">
        <f>$C47</f>
        <v>5.65</v>
      </c>
      <c r="E47" s="145">
        <v>6</v>
      </c>
      <c r="F47" s="149">
        <v>5.65</v>
      </c>
      <c r="G47" s="24">
        <f>$C47</f>
        <v>5.65</v>
      </c>
      <c r="H47" s="145">
        <v>6</v>
      </c>
      <c r="I47" s="19"/>
      <c r="J47" s="8"/>
      <c r="K47" s="285"/>
      <c r="L47" s="19"/>
      <c r="M47" s="8"/>
      <c r="N47" s="285"/>
      <c r="O47" s="85"/>
      <c r="P47" s="21"/>
      <c r="Q47" s="189"/>
      <c r="R47" s="85"/>
      <c r="S47" s="21"/>
      <c r="T47" s="189"/>
      <c r="U47" s="85"/>
      <c r="V47" s="21"/>
      <c r="W47" s="189"/>
      <c r="X47" s="19"/>
      <c r="Y47" s="8"/>
      <c r="Z47" s="284"/>
      <c r="AA47" s="8"/>
      <c r="AB47" s="8"/>
      <c r="AC47" s="58"/>
      <c r="AD47" s="267"/>
    </row>
    <row r="48" spans="1:33" x14ac:dyDescent="0.2">
      <c r="A48" s="43" t="s">
        <v>118</v>
      </c>
      <c r="B48" s="100" t="s">
        <v>4</v>
      </c>
      <c r="C48" s="19"/>
      <c r="D48" s="8"/>
      <c r="E48" s="285"/>
      <c r="F48" s="19"/>
      <c r="G48" s="8"/>
      <c r="H48" s="285"/>
      <c r="I48" s="149">
        <v>0.3</v>
      </c>
      <c r="J48" s="24">
        <f>$I48</f>
        <v>0.3</v>
      </c>
      <c r="K48" s="145">
        <f>$I48</f>
        <v>0.3</v>
      </c>
      <c r="L48" s="149">
        <v>0.3</v>
      </c>
      <c r="M48" s="24">
        <f>$I48</f>
        <v>0.3</v>
      </c>
      <c r="N48" s="145">
        <f>$I48</f>
        <v>0.3</v>
      </c>
      <c r="O48" s="85"/>
      <c r="P48" s="21"/>
      <c r="Q48" s="189"/>
      <c r="R48" s="85"/>
      <c r="S48" s="21"/>
      <c r="T48" s="189"/>
      <c r="U48" s="85"/>
      <c r="V48" s="21"/>
      <c r="W48" s="189"/>
      <c r="X48" s="19"/>
      <c r="Y48" s="8"/>
      <c r="Z48" s="284"/>
      <c r="AA48" s="8"/>
      <c r="AB48" s="8"/>
      <c r="AC48" s="58"/>
      <c r="AD48" s="56" t="s">
        <v>84</v>
      </c>
    </row>
    <row r="49" spans="1:30" ht="15.75" x14ac:dyDescent="0.3">
      <c r="A49" s="261" t="s">
        <v>110</v>
      </c>
      <c r="B49" s="247" t="s">
        <v>4</v>
      </c>
      <c r="C49" s="19"/>
      <c r="D49" s="8"/>
      <c r="E49" s="285"/>
      <c r="F49" s="19"/>
      <c r="G49" s="8"/>
      <c r="H49" s="285"/>
      <c r="I49" s="149">
        <v>0.3</v>
      </c>
      <c r="J49" s="24">
        <f>$I49</f>
        <v>0.3</v>
      </c>
      <c r="K49" s="145">
        <f>$I49</f>
        <v>0.3</v>
      </c>
      <c r="L49" s="149">
        <v>0.3</v>
      </c>
      <c r="M49" s="24">
        <f>$I49</f>
        <v>0.3</v>
      </c>
      <c r="N49" s="145">
        <f>$I49</f>
        <v>0.3</v>
      </c>
      <c r="O49" s="85"/>
      <c r="P49" s="21"/>
      <c r="Q49" s="189"/>
      <c r="R49" s="85"/>
      <c r="S49" s="21"/>
      <c r="T49" s="189"/>
      <c r="U49" s="85"/>
      <c r="V49" s="21"/>
      <c r="W49" s="189"/>
      <c r="X49" s="19"/>
      <c r="Y49" s="8"/>
      <c r="Z49" s="284"/>
      <c r="AA49" s="8"/>
      <c r="AB49" s="8"/>
      <c r="AC49" s="58"/>
      <c r="AD49" s="56" t="s">
        <v>84</v>
      </c>
    </row>
    <row r="50" spans="1:30" s="8" customFormat="1" x14ac:dyDescent="0.2">
      <c r="A50" s="91" t="s">
        <v>135</v>
      </c>
      <c r="B50" s="100" t="s">
        <v>4</v>
      </c>
      <c r="C50" s="167"/>
      <c r="D50" s="169"/>
      <c r="E50" s="168"/>
      <c r="F50" s="167"/>
      <c r="G50" s="169"/>
      <c r="H50" s="168"/>
      <c r="I50" s="167"/>
      <c r="J50" s="169"/>
      <c r="K50" s="168"/>
      <c r="L50" s="167"/>
      <c r="M50" s="169"/>
      <c r="N50" s="168"/>
      <c r="O50" s="183">
        <v>3.5</v>
      </c>
      <c r="P50" s="76">
        <f>$O50</f>
        <v>3.5</v>
      </c>
      <c r="Q50" s="168">
        <f>$O50</f>
        <v>3.5</v>
      </c>
      <c r="R50" s="167"/>
      <c r="S50" s="169"/>
      <c r="T50" s="168"/>
      <c r="U50" s="167"/>
      <c r="V50" s="169"/>
      <c r="W50" s="168"/>
      <c r="X50" s="167"/>
      <c r="Y50" s="169"/>
      <c r="Z50" s="169"/>
      <c r="AA50" s="169"/>
      <c r="AB50" s="169"/>
      <c r="AC50" s="168"/>
      <c r="AD50" s="128" t="s">
        <v>179</v>
      </c>
    </row>
    <row r="51" spans="1:30" s="8" customFormat="1" x14ac:dyDescent="0.2">
      <c r="A51" s="91" t="s">
        <v>155</v>
      </c>
      <c r="B51" s="100" t="s">
        <v>4</v>
      </c>
      <c r="C51" s="167"/>
      <c r="D51" s="169"/>
      <c r="E51" s="168"/>
      <c r="F51" s="167"/>
      <c r="G51" s="169"/>
      <c r="H51" s="168"/>
      <c r="I51" s="167"/>
      <c r="J51" s="169"/>
      <c r="K51" s="168"/>
      <c r="L51" s="167"/>
      <c r="M51" s="169"/>
      <c r="N51" s="168"/>
      <c r="O51" s="183">
        <v>4</v>
      </c>
      <c r="P51" s="76">
        <f>$O51</f>
        <v>4</v>
      </c>
      <c r="Q51" s="168">
        <f>$O51</f>
        <v>4</v>
      </c>
      <c r="R51" s="167"/>
      <c r="S51" s="169"/>
      <c r="T51" s="168"/>
      <c r="U51" s="167"/>
      <c r="V51" s="169"/>
      <c r="W51" s="168"/>
      <c r="X51" s="167"/>
      <c r="Y51" s="169"/>
      <c r="Z51" s="169"/>
      <c r="AA51" s="169"/>
      <c r="AB51" s="169"/>
      <c r="AC51" s="168"/>
      <c r="AD51" s="128" t="s">
        <v>180</v>
      </c>
    </row>
    <row r="52" spans="1:30" s="8" customFormat="1" x14ac:dyDescent="0.2">
      <c r="A52" s="195" t="s">
        <v>92</v>
      </c>
      <c r="B52" s="196" t="s">
        <v>4</v>
      </c>
      <c r="C52" s="187"/>
      <c r="D52" s="76"/>
      <c r="E52" s="168"/>
      <c r="F52" s="187"/>
      <c r="G52" s="76"/>
      <c r="H52" s="168"/>
      <c r="I52" s="187"/>
      <c r="J52" s="76"/>
      <c r="K52" s="168"/>
      <c r="L52" s="187"/>
      <c r="M52" s="76"/>
      <c r="N52" s="168"/>
      <c r="O52" s="187"/>
      <c r="P52" s="76"/>
      <c r="Q52" s="168"/>
      <c r="R52" s="167">
        <f>-R37</f>
        <v>5.4499999999999957</v>
      </c>
      <c r="S52" s="169">
        <f>-S37</f>
        <v>6.3000000000000043</v>
      </c>
      <c r="T52" s="168">
        <f>-T37</f>
        <v>6.3999999999999986</v>
      </c>
      <c r="U52" s="167"/>
      <c r="V52" s="169"/>
      <c r="W52" s="168"/>
      <c r="X52" s="187"/>
      <c r="Y52" s="76"/>
      <c r="Z52" s="169"/>
      <c r="AA52" s="76"/>
      <c r="AB52" s="76"/>
      <c r="AC52" s="77"/>
      <c r="AD52" s="198" t="s">
        <v>93</v>
      </c>
    </row>
    <row r="53" spans="1:30" s="8" customFormat="1" ht="13.5" thickBot="1" x14ac:dyDescent="0.25">
      <c r="A53" s="193" t="s">
        <v>101</v>
      </c>
      <c r="B53" s="194" t="s">
        <v>4</v>
      </c>
      <c r="C53" s="81"/>
      <c r="D53" s="116"/>
      <c r="E53" s="286"/>
      <c r="F53" s="81"/>
      <c r="G53" s="116"/>
      <c r="H53" s="286"/>
      <c r="I53" s="81"/>
      <c r="J53" s="116"/>
      <c r="K53" s="286"/>
      <c r="L53" s="81"/>
      <c r="M53" s="116"/>
      <c r="N53" s="286"/>
      <c r="O53" s="81"/>
      <c r="P53" s="116"/>
      <c r="Q53" s="286"/>
      <c r="R53" s="81"/>
      <c r="S53" s="83"/>
      <c r="T53" s="303"/>
      <c r="U53" s="81">
        <f>(U24-U23)/2</f>
        <v>15</v>
      </c>
      <c r="V53" s="116">
        <f>(V24-V23)/2</f>
        <v>15</v>
      </c>
      <c r="W53" s="286">
        <f>(W24-W23)/2</f>
        <v>15</v>
      </c>
      <c r="X53" s="81"/>
      <c r="Y53" s="116"/>
      <c r="Z53" s="332"/>
      <c r="AA53" s="116"/>
      <c r="AB53" s="116"/>
      <c r="AC53" s="82"/>
      <c r="AD53" s="197" t="s">
        <v>99</v>
      </c>
    </row>
    <row r="54" spans="1:30" x14ac:dyDescent="0.2">
      <c r="A54" s="161"/>
      <c r="C54" s="76"/>
      <c r="D54" s="76"/>
      <c r="E54" s="169"/>
      <c r="F54" s="76"/>
      <c r="G54" s="76"/>
      <c r="H54" s="169"/>
      <c r="I54" s="76"/>
      <c r="J54" s="76"/>
      <c r="K54" s="169"/>
      <c r="L54" s="76"/>
      <c r="M54" s="76"/>
      <c r="N54" s="169"/>
      <c r="O54" s="76"/>
      <c r="P54" s="76"/>
      <c r="Q54" s="169"/>
      <c r="R54" s="76"/>
      <c r="S54" s="76"/>
      <c r="T54" s="169"/>
      <c r="U54" s="76"/>
      <c r="V54" s="76"/>
      <c r="W54" s="169"/>
      <c r="X54" s="76"/>
      <c r="Y54" s="76"/>
      <c r="Z54" s="169"/>
      <c r="AA54" s="76"/>
      <c r="AB54" s="76"/>
      <c r="AC54" s="76"/>
    </row>
    <row r="55" spans="1:30" ht="13.5" thickBot="1" x14ac:dyDescent="0.25">
      <c r="A55" s="66"/>
      <c r="B55" s="18"/>
      <c r="C55" s="18"/>
      <c r="D55" s="18"/>
      <c r="E55" s="216"/>
      <c r="F55" s="18"/>
      <c r="G55" s="18"/>
      <c r="H55" s="216"/>
      <c r="I55" s="18"/>
      <c r="J55" s="21"/>
      <c r="K55" s="306"/>
      <c r="L55" s="21"/>
      <c r="M55" s="21"/>
      <c r="N55" s="306"/>
      <c r="O55" s="21"/>
      <c r="P55" s="21"/>
      <c r="Q55" s="306"/>
      <c r="R55" s="21"/>
      <c r="S55" s="21"/>
      <c r="T55" s="306"/>
      <c r="U55" s="21"/>
      <c r="V55" s="21"/>
      <c r="W55" s="306"/>
      <c r="X55" s="21"/>
      <c r="Y55" s="21"/>
      <c r="Z55" s="306"/>
      <c r="AA55" s="21"/>
      <c r="AB55" s="21"/>
      <c r="AC55" s="21"/>
    </row>
    <row r="56" spans="1:30" ht="13.5" thickBot="1" x14ac:dyDescent="0.25">
      <c r="A56" s="9" t="s">
        <v>20</v>
      </c>
      <c r="B56" s="11"/>
      <c r="C56" s="356" t="s">
        <v>35</v>
      </c>
      <c r="D56" s="344"/>
      <c r="E56" s="344"/>
      <c r="F56" s="344"/>
      <c r="G56" s="344"/>
      <c r="H56" s="344"/>
      <c r="I56" s="344"/>
      <c r="J56" s="344"/>
      <c r="K56" s="344"/>
      <c r="L56" s="344"/>
      <c r="M56" s="344"/>
      <c r="N56" s="312"/>
      <c r="O56" s="349" t="s">
        <v>38</v>
      </c>
      <c r="P56" s="344"/>
      <c r="Q56" s="344"/>
      <c r="R56" s="344"/>
      <c r="S56" s="344"/>
      <c r="T56" s="344"/>
      <c r="U56" s="344"/>
      <c r="V56" s="344"/>
      <c r="W56" s="345"/>
      <c r="X56" s="343" t="s">
        <v>16</v>
      </c>
      <c r="Y56" s="344"/>
      <c r="Z56" s="345"/>
      <c r="AA56" s="173"/>
      <c r="AB56" s="87"/>
      <c r="AC56" s="102"/>
      <c r="AD56" s="65" t="s">
        <v>0</v>
      </c>
    </row>
    <row r="57" spans="1:30" x14ac:dyDescent="0.2">
      <c r="A57" s="30"/>
      <c r="B57" s="18"/>
      <c r="C57" s="350" t="s">
        <v>36</v>
      </c>
      <c r="D57" s="351"/>
      <c r="E57" s="348"/>
      <c r="F57" s="350" t="s">
        <v>153</v>
      </c>
      <c r="G57" s="351"/>
      <c r="H57" s="348"/>
      <c r="I57" s="350" t="s">
        <v>37</v>
      </c>
      <c r="J57" s="352"/>
      <c r="K57" s="348"/>
      <c r="L57" s="346" t="s">
        <v>148</v>
      </c>
      <c r="M57" s="347"/>
      <c r="N57" s="348"/>
      <c r="O57" s="245"/>
      <c r="P57" s="246"/>
      <c r="Q57" s="316"/>
      <c r="R57" s="245"/>
      <c r="S57" s="246"/>
      <c r="T57" s="316"/>
      <c r="U57" s="245"/>
      <c r="V57" s="246"/>
      <c r="W57" s="316"/>
      <c r="X57" s="342"/>
      <c r="Y57" s="341"/>
      <c r="Z57" s="333"/>
      <c r="AA57" s="174"/>
      <c r="AB57" s="17"/>
      <c r="AC57" s="113"/>
      <c r="AD57" s="15"/>
    </row>
    <row r="58" spans="1:30" x14ac:dyDescent="0.2">
      <c r="A58" s="30"/>
      <c r="B58" s="18"/>
      <c r="C58" s="129" t="s">
        <v>74</v>
      </c>
      <c r="D58" s="181" t="s">
        <v>75</v>
      </c>
      <c r="E58" s="276" t="s">
        <v>105</v>
      </c>
      <c r="F58" s="129" t="s">
        <v>74</v>
      </c>
      <c r="G58" s="181" t="s">
        <v>75</v>
      </c>
      <c r="H58" s="276" t="s">
        <v>105</v>
      </c>
      <c r="I58" s="129" t="s">
        <v>74</v>
      </c>
      <c r="J58" s="181" t="s">
        <v>75</v>
      </c>
      <c r="K58" s="276" t="s">
        <v>105</v>
      </c>
      <c r="L58" s="129" t="s">
        <v>74</v>
      </c>
      <c r="M58" s="181" t="s">
        <v>75</v>
      </c>
      <c r="N58" s="276" t="s">
        <v>105</v>
      </c>
      <c r="O58" s="129" t="s">
        <v>74</v>
      </c>
      <c r="P58" s="181" t="s">
        <v>75</v>
      </c>
      <c r="Q58" s="276" t="s">
        <v>105</v>
      </c>
      <c r="R58" s="129" t="s">
        <v>74</v>
      </c>
      <c r="S58" s="181" t="s">
        <v>75</v>
      </c>
      <c r="T58" s="276" t="s">
        <v>105</v>
      </c>
      <c r="U58" s="129" t="s">
        <v>74</v>
      </c>
      <c r="V58" s="181" t="s">
        <v>75</v>
      </c>
      <c r="W58" s="276" t="s">
        <v>105</v>
      </c>
      <c r="X58" s="129" t="s">
        <v>74</v>
      </c>
      <c r="Y58" s="181" t="s">
        <v>75</v>
      </c>
      <c r="Z58" s="276" t="s">
        <v>105</v>
      </c>
      <c r="AA58" s="129"/>
      <c r="AB58" s="17"/>
      <c r="AC58" s="113"/>
      <c r="AD58" s="15"/>
    </row>
    <row r="59" spans="1:30" ht="12.75" customHeight="1" x14ac:dyDescent="0.25">
      <c r="A59" s="67"/>
      <c r="B59" s="26"/>
      <c r="C59" s="78"/>
      <c r="D59" s="26"/>
      <c r="E59" s="189"/>
      <c r="F59" s="78"/>
      <c r="G59" s="26"/>
      <c r="H59" s="189"/>
      <c r="I59" s="78"/>
      <c r="J59" s="26"/>
      <c r="K59" s="189"/>
      <c r="L59" s="78"/>
      <c r="M59" s="26"/>
      <c r="N59" s="189"/>
      <c r="O59" s="78"/>
      <c r="P59" s="26"/>
      <c r="Q59" s="189"/>
      <c r="R59" s="78"/>
      <c r="S59" s="26"/>
      <c r="T59" s="189"/>
      <c r="U59" s="78"/>
      <c r="V59" s="26"/>
      <c r="W59" s="189"/>
      <c r="X59" s="146"/>
      <c r="Y59" s="42"/>
      <c r="Z59" s="334"/>
      <c r="AA59" s="146"/>
      <c r="AB59" s="42"/>
      <c r="AC59" s="103"/>
      <c r="AD59" s="58"/>
    </row>
    <row r="60" spans="1:30" x14ac:dyDescent="0.2">
      <c r="A60" s="35" t="s">
        <v>59</v>
      </c>
      <c r="B60" s="36" t="s">
        <v>3</v>
      </c>
      <c r="C60" s="131">
        <f>C33/(C31+C33)</f>
        <v>9.2712776088150831E-3</v>
      </c>
      <c r="D60" s="214">
        <f>D33/(D31+D33)</f>
        <v>1.6743705121077399E-2</v>
      </c>
      <c r="E60" s="287">
        <f>E33/(E31+E33+N31)</f>
        <v>1.4079648107568746E-2</v>
      </c>
      <c r="F60" s="131"/>
      <c r="G60" s="214"/>
      <c r="H60" s="287"/>
      <c r="I60" s="131">
        <v>1</v>
      </c>
      <c r="J60" s="214">
        <v>1</v>
      </c>
      <c r="K60" s="287">
        <v>1</v>
      </c>
      <c r="L60" s="131"/>
      <c r="M60" s="214"/>
      <c r="N60" s="287"/>
      <c r="O60" s="37"/>
      <c r="P60" s="199"/>
      <c r="Q60" s="307"/>
      <c r="R60" s="37"/>
      <c r="S60" s="199"/>
      <c r="T60" s="307"/>
      <c r="U60" s="37"/>
      <c r="V60" s="199"/>
      <c r="W60" s="307"/>
      <c r="X60" s="48"/>
      <c r="Y60" s="124"/>
      <c r="Z60" s="295"/>
      <c r="AA60" s="37"/>
      <c r="AB60" s="199"/>
      <c r="AC60" s="104"/>
      <c r="AD60" s="72" t="s">
        <v>81</v>
      </c>
    </row>
    <row r="61" spans="1:30" x14ac:dyDescent="0.2">
      <c r="A61" s="38" t="s">
        <v>60</v>
      </c>
      <c r="B61" s="36" t="s">
        <v>2</v>
      </c>
      <c r="C61" s="131">
        <f>C$47*C60</f>
        <v>5.2382718489805226E-2</v>
      </c>
      <c r="D61" s="214">
        <f>D$47*D60</f>
        <v>9.4601933934087307E-2</v>
      </c>
      <c r="E61" s="287">
        <f>E$47*E60</f>
        <v>8.4477888645412474E-2</v>
      </c>
      <c r="F61" s="131"/>
      <c r="G61" s="214"/>
      <c r="H61" s="287"/>
      <c r="I61" s="131">
        <f t="shared" ref="I61:K61" si="12">I$49*I60</f>
        <v>0.3</v>
      </c>
      <c r="J61" s="214">
        <f t="shared" si="12"/>
        <v>0.3</v>
      </c>
      <c r="K61" s="287">
        <f t="shared" si="12"/>
        <v>0.3</v>
      </c>
      <c r="L61" s="131"/>
      <c r="M61" s="214"/>
      <c r="N61" s="287"/>
      <c r="O61" s="37"/>
      <c r="P61" s="199"/>
      <c r="Q61" s="307"/>
      <c r="R61" s="37"/>
      <c r="S61" s="199"/>
      <c r="T61" s="307"/>
      <c r="U61" s="37"/>
      <c r="V61" s="199"/>
      <c r="W61" s="307"/>
      <c r="X61" s="177">
        <f>SQRT(SUMSQ(C61,F61,I61,L61))</f>
        <v>0.30453891245025189</v>
      </c>
      <c r="Y61" s="230">
        <f>SQRT(SUMSQ(D61,F61,J61,M61))</f>
        <v>0.31456243562140318</v>
      </c>
      <c r="Z61" s="363">
        <f>SQRT(SUMSQ(E61,G61,K61,N61))</f>
        <v>0.3116673124823755</v>
      </c>
      <c r="AA61" s="147"/>
      <c r="AB61" s="249"/>
      <c r="AC61" s="105"/>
      <c r="AD61" s="72" t="s">
        <v>32</v>
      </c>
    </row>
    <row r="62" spans="1:30" x14ac:dyDescent="0.2">
      <c r="A62" s="182"/>
      <c r="B62" s="26"/>
      <c r="C62" s="40"/>
      <c r="D62" s="41"/>
      <c r="E62" s="164"/>
      <c r="F62" s="40"/>
      <c r="G62" s="41"/>
      <c r="H62" s="164"/>
      <c r="I62" s="40"/>
      <c r="J62" s="41"/>
      <c r="K62" s="164"/>
      <c r="L62" s="40"/>
      <c r="M62" s="41"/>
      <c r="N62" s="164"/>
      <c r="O62" s="40"/>
      <c r="P62" s="41"/>
      <c r="Q62" s="164"/>
      <c r="R62" s="40"/>
      <c r="S62" s="41"/>
      <c r="T62" s="164"/>
      <c r="U62" s="40"/>
      <c r="V62" s="41"/>
      <c r="W62" s="164"/>
      <c r="X62" s="150"/>
      <c r="Y62" s="74"/>
      <c r="Z62" s="315"/>
      <c r="AA62" s="146"/>
      <c r="AB62" s="42"/>
      <c r="AC62" s="103"/>
      <c r="AD62" s="72"/>
    </row>
    <row r="63" spans="1:30" x14ac:dyDescent="0.2">
      <c r="A63" s="39"/>
      <c r="B63" s="26"/>
      <c r="C63" s="40"/>
      <c r="D63" s="41"/>
      <c r="E63" s="164"/>
      <c r="F63" s="40"/>
      <c r="G63" s="41"/>
      <c r="H63" s="164"/>
      <c r="I63" s="40"/>
      <c r="J63" s="41"/>
      <c r="K63" s="164"/>
      <c r="L63" s="40"/>
      <c r="M63" s="41"/>
      <c r="N63" s="164"/>
      <c r="O63" s="40"/>
      <c r="P63" s="41"/>
      <c r="Q63" s="164"/>
      <c r="R63" s="40"/>
      <c r="S63" s="41"/>
      <c r="T63" s="164"/>
      <c r="U63" s="40"/>
      <c r="V63" s="41"/>
      <c r="W63" s="164"/>
      <c r="X63" s="150"/>
      <c r="Y63" s="74"/>
      <c r="Z63" s="315"/>
      <c r="AA63" s="146"/>
      <c r="AB63" s="42"/>
      <c r="AC63" s="103"/>
      <c r="AD63" s="72"/>
    </row>
    <row r="64" spans="1:30" x14ac:dyDescent="0.2">
      <c r="A64" s="35" t="s">
        <v>63</v>
      </c>
      <c r="B64" s="36" t="s">
        <v>3</v>
      </c>
      <c r="C64" s="131">
        <v>1</v>
      </c>
      <c r="D64" s="214">
        <v>1</v>
      </c>
      <c r="E64" s="287">
        <v>1</v>
      </c>
      <c r="F64" s="131"/>
      <c r="G64" s="214"/>
      <c r="H64" s="287"/>
      <c r="I64" s="37">
        <v>1</v>
      </c>
      <c r="J64" s="199">
        <v>1</v>
      </c>
      <c r="K64" s="307">
        <v>1</v>
      </c>
      <c r="L64" s="37"/>
      <c r="M64" s="199"/>
      <c r="N64" s="307"/>
      <c r="O64" s="37"/>
      <c r="P64" s="199"/>
      <c r="Q64" s="307"/>
      <c r="R64" s="37"/>
      <c r="S64" s="199"/>
      <c r="T64" s="307"/>
      <c r="U64" s="37"/>
      <c r="V64" s="199"/>
      <c r="W64" s="307"/>
      <c r="X64" s="48"/>
      <c r="Y64" s="124"/>
      <c r="Z64" s="326"/>
      <c r="AA64" s="37"/>
      <c r="AB64" s="199"/>
      <c r="AC64" s="104"/>
      <c r="AD64" s="72" t="s">
        <v>24</v>
      </c>
    </row>
    <row r="65" spans="1:30" x14ac:dyDescent="0.2">
      <c r="A65" s="38" t="s">
        <v>64</v>
      </c>
      <c r="B65" s="36" t="s">
        <v>2</v>
      </c>
      <c r="C65" s="131">
        <f>C$47*C64</f>
        <v>5.65</v>
      </c>
      <c r="D65" s="214">
        <f>D$47*D64</f>
        <v>5.65</v>
      </c>
      <c r="E65" s="287">
        <f>E$47*E64</f>
        <v>6</v>
      </c>
      <c r="F65" s="131"/>
      <c r="G65" s="214"/>
      <c r="H65" s="287"/>
      <c r="I65" s="131">
        <f t="shared" ref="I65:K65" si="13">I$49*I64</f>
        <v>0.3</v>
      </c>
      <c r="J65" s="214">
        <f t="shared" si="13"/>
        <v>0.3</v>
      </c>
      <c r="K65" s="287">
        <f t="shared" si="13"/>
        <v>0.3</v>
      </c>
      <c r="L65" s="131"/>
      <c r="M65" s="214"/>
      <c r="N65" s="287"/>
      <c r="O65" s="37"/>
      <c r="P65" s="199"/>
      <c r="Q65" s="307"/>
      <c r="R65" s="37"/>
      <c r="S65" s="199"/>
      <c r="T65" s="307"/>
      <c r="U65" s="37"/>
      <c r="V65" s="199"/>
      <c r="W65" s="307"/>
      <c r="X65" s="177">
        <f>SQRT(SUMSQ(C65,F65,I65,L65))</f>
        <v>5.6579589959631207</v>
      </c>
      <c r="Y65" s="230">
        <f>SQRT(SUMSQ(D65,G65,J65,M65))</f>
        <v>5.6579589959631207</v>
      </c>
      <c r="Z65" s="363">
        <f>SQRT(SUMSQ(E65,H65,K65,N65))</f>
        <v>6.0074953183502364</v>
      </c>
      <c r="AA65" s="147"/>
      <c r="AB65" s="249"/>
      <c r="AC65" s="105"/>
      <c r="AD65" s="72" t="s">
        <v>33</v>
      </c>
    </row>
    <row r="66" spans="1:30" x14ac:dyDescent="0.2">
      <c r="A66" s="39"/>
      <c r="B66" s="26"/>
      <c r="C66" s="40"/>
      <c r="D66" s="41"/>
      <c r="E66" s="164"/>
      <c r="F66" s="40"/>
      <c r="G66" s="41"/>
      <c r="H66" s="164"/>
      <c r="I66" s="40"/>
      <c r="J66" s="41"/>
      <c r="K66" s="164"/>
      <c r="L66" s="40"/>
      <c r="M66" s="41"/>
      <c r="N66" s="164"/>
      <c r="O66" s="40"/>
      <c r="P66" s="41"/>
      <c r="Q66" s="164"/>
      <c r="R66" s="40"/>
      <c r="S66" s="41"/>
      <c r="T66" s="164"/>
      <c r="U66" s="40"/>
      <c r="V66" s="41"/>
      <c r="W66" s="164"/>
      <c r="X66" s="150"/>
      <c r="Y66" s="74"/>
      <c r="Z66" s="315"/>
      <c r="AA66" s="146"/>
      <c r="AB66" s="42"/>
      <c r="AC66" s="103"/>
      <c r="AD66" s="72"/>
    </row>
    <row r="67" spans="1:30" x14ac:dyDescent="0.2">
      <c r="A67" s="39"/>
      <c r="B67" s="26"/>
      <c r="C67" s="40"/>
      <c r="D67" s="41"/>
      <c r="E67" s="164"/>
      <c r="F67" s="40"/>
      <c r="G67" s="41"/>
      <c r="H67" s="164"/>
      <c r="I67" s="40"/>
      <c r="J67" s="41"/>
      <c r="K67" s="164"/>
      <c r="L67" s="40"/>
      <c r="M67" s="41"/>
      <c r="N67" s="164"/>
      <c r="O67" s="40"/>
      <c r="P67" s="41"/>
      <c r="Q67" s="164"/>
      <c r="R67" s="40"/>
      <c r="S67" s="41"/>
      <c r="T67" s="164"/>
      <c r="U67" s="40"/>
      <c r="V67" s="41"/>
      <c r="W67" s="164"/>
      <c r="X67" s="150"/>
      <c r="Y67" s="74"/>
      <c r="Z67" s="315"/>
      <c r="AA67" s="146"/>
      <c r="AB67" s="42"/>
      <c r="AC67" s="103"/>
      <c r="AD67" s="72"/>
    </row>
    <row r="68" spans="1:30" x14ac:dyDescent="0.2">
      <c r="A68" s="35" t="s">
        <v>65</v>
      </c>
      <c r="B68" s="36" t="s">
        <v>3</v>
      </c>
      <c r="C68" s="131">
        <v>1</v>
      </c>
      <c r="D68" s="214">
        <v>1</v>
      </c>
      <c r="E68" s="287">
        <v>1</v>
      </c>
      <c r="F68" s="131"/>
      <c r="G68" s="214"/>
      <c r="H68" s="287"/>
      <c r="I68" s="131">
        <f>I31/(C31+I31)</f>
        <v>0.33386057541687852</v>
      </c>
      <c r="J68" s="214">
        <f>J31/(D31+J31)</f>
        <v>0.33386057541687852</v>
      </c>
      <c r="K68" s="287">
        <f>K31/(E31+K31+N31)</f>
        <v>0.25029645644375936</v>
      </c>
      <c r="L68" s="131"/>
      <c r="M68" s="214"/>
      <c r="N68" s="287"/>
      <c r="O68" s="37"/>
      <c r="P68" s="199"/>
      <c r="Q68" s="307"/>
      <c r="R68" s="37"/>
      <c r="S68" s="199"/>
      <c r="T68" s="307"/>
      <c r="U68" s="37"/>
      <c r="V68" s="199"/>
      <c r="W68" s="307"/>
      <c r="X68" s="48"/>
      <c r="Y68" s="124"/>
      <c r="Z68" s="326"/>
      <c r="AA68" s="37"/>
      <c r="AB68" s="199"/>
      <c r="AC68" s="104"/>
      <c r="AD68" s="72" t="s">
        <v>81</v>
      </c>
    </row>
    <row r="69" spans="1:30" x14ac:dyDescent="0.2">
      <c r="A69" s="38" t="s">
        <v>66</v>
      </c>
      <c r="B69" s="36" t="s">
        <v>2</v>
      </c>
      <c r="C69" s="131">
        <f>C$46*C68</f>
        <v>5.65</v>
      </c>
      <c r="D69" s="214">
        <f>D$46*D68</f>
        <v>5.65</v>
      </c>
      <c r="E69" s="287">
        <f>E$46*E68</f>
        <v>6</v>
      </c>
      <c r="F69" s="131"/>
      <c r="G69" s="214"/>
      <c r="H69" s="287"/>
      <c r="I69" s="131">
        <f t="shared" ref="I69:K69" si="14">I$48*I68</f>
        <v>0.10015817262506356</v>
      </c>
      <c r="J69" s="214">
        <f t="shared" si="14"/>
        <v>0.10015817262506356</v>
      </c>
      <c r="K69" s="287">
        <f t="shared" si="14"/>
        <v>7.5088936933127806E-2</v>
      </c>
      <c r="L69" s="131"/>
      <c r="M69" s="214"/>
      <c r="N69" s="287"/>
      <c r="O69" s="37"/>
      <c r="P69" s="199"/>
      <c r="Q69" s="307"/>
      <c r="R69" s="37"/>
      <c r="S69" s="199"/>
      <c r="T69" s="307"/>
      <c r="U69" s="37"/>
      <c r="V69" s="199"/>
      <c r="W69" s="307"/>
      <c r="X69" s="177">
        <f>SQRT(SUMSQ(C69,F69,I69,L69))</f>
        <v>5.6508876877481464</v>
      </c>
      <c r="Y69" s="230">
        <f>SQRT(SUMSQ(D69,G69,J69,M69))</f>
        <v>5.6508876877481464</v>
      </c>
      <c r="Z69" s="363">
        <f>SQRT(SUMSQ(E69,H69,K69,N69))</f>
        <v>6.0004698439746988</v>
      </c>
      <c r="AA69" s="147"/>
      <c r="AB69" s="249"/>
      <c r="AC69" s="105"/>
      <c r="AD69" s="72" t="s">
        <v>34</v>
      </c>
    </row>
    <row r="70" spans="1:30" x14ac:dyDescent="0.2">
      <c r="A70" s="39"/>
      <c r="B70" s="26"/>
      <c r="C70" s="40"/>
      <c r="D70" s="41"/>
      <c r="E70" s="164"/>
      <c r="F70" s="40"/>
      <c r="G70" s="41"/>
      <c r="H70" s="164"/>
      <c r="I70" s="40"/>
      <c r="J70" s="41"/>
      <c r="K70" s="164"/>
      <c r="L70" s="40"/>
      <c r="M70" s="41"/>
      <c r="N70" s="164"/>
      <c r="O70" s="40"/>
      <c r="P70" s="41"/>
      <c r="Q70" s="164"/>
      <c r="R70" s="40"/>
      <c r="S70" s="41"/>
      <c r="T70" s="164"/>
      <c r="U70" s="40"/>
      <c r="V70" s="41"/>
      <c r="W70" s="164"/>
      <c r="X70" s="150"/>
      <c r="Y70" s="74"/>
      <c r="Z70" s="315"/>
      <c r="AA70" s="146"/>
      <c r="AB70" s="42"/>
      <c r="AC70" s="103"/>
      <c r="AD70" s="72"/>
    </row>
    <row r="71" spans="1:30" x14ac:dyDescent="0.2">
      <c r="A71" s="39"/>
      <c r="B71" s="26"/>
      <c r="C71" s="40"/>
      <c r="D71" s="41"/>
      <c r="E71" s="164"/>
      <c r="F71" s="40"/>
      <c r="G71" s="41"/>
      <c r="H71" s="164"/>
      <c r="I71" s="40"/>
      <c r="J71" s="41"/>
      <c r="K71" s="164"/>
      <c r="L71" s="40"/>
      <c r="M71" s="41"/>
      <c r="N71" s="164"/>
      <c r="O71" s="40"/>
      <c r="P71" s="41"/>
      <c r="Q71" s="164"/>
      <c r="R71" s="40"/>
      <c r="S71" s="41"/>
      <c r="T71" s="164"/>
      <c r="U71" s="40"/>
      <c r="V71" s="41"/>
      <c r="W71" s="164"/>
      <c r="X71" s="150"/>
      <c r="Y71" s="74"/>
      <c r="Z71" s="315"/>
      <c r="AA71" s="146"/>
      <c r="AB71" s="42"/>
      <c r="AC71" s="103"/>
      <c r="AD71" s="72"/>
    </row>
    <row r="72" spans="1:30" x14ac:dyDescent="0.2">
      <c r="A72" s="35" t="s">
        <v>61</v>
      </c>
      <c r="B72" s="36" t="s">
        <v>3</v>
      </c>
      <c r="C72" s="131"/>
      <c r="D72" s="214"/>
      <c r="E72" s="287"/>
      <c r="F72" s="131">
        <f>F33/(F31+F33)</f>
        <v>9.2712776088150831E-3</v>
      </c>
      <c r="G72" s="214">
        <f>G33/(G31+G33)</f>
        <v>1.6743705121077399E-2</v>
      </c>
      <c r="H72" s="287">
        <f>H33/(H31+H33+N31)</f>
        <v>1.4079648107568746E-2</v>
      </c>
      <c r="I72" s="131"/>
      <c r="J72" s="214"/>
      <c r="K72" s="287"/>
      <c r="L72" s="131">
        <v>1</v>
      </c>
      <c r="M72" s="214">
        <v>1</v>
      </c>
      <c r="N72" s="287">
        <v>1</v>
      </c>
      <c r="O72" s="37"/>
      <c r="P72" s="199"/>
      <c r="Q72" s="307"/>
      <c r="R72" s="37"/>
      <c r="S72" s="199"/>
      <c r="T72" s="307"/>
      <c r="U72" s="37"/>
      <c r="V72" s="199"/>
      <c r="W72" s="307"/>
      <c r="X72" s="48"/>
      <c r="Y72" s="124"/>
      <c r="Z72" s="326"/>
      <c r="AA72" s="37"/>
      <c r="AB72" s="199"/>
      <c r="AC72" s="104"/>
      <c r="AD72" s="72" t="s">
        <v>81</v>
      </c>
    </row>
    <row r="73" spans="1:30" x14ac:dyDescent="0.2">
      <c r="A73" s="38" t="s">
        <v>62</v>
      </c>
      <c r="B73" s="36" t="s">
        <v>2</v>
      </c>
      <c r="C73" s="131"/>
      <c r="D73" s="214"/>
      <c r="E73" s="287"/>
      <c r="F73" s="131">
        <f>F$47*F72</f>
        <v>5.2382718489805226E-2</v>
      </c>
      <c r="G73" s="214">
        <f>G$47*G72</f>
        <v>9.4601933934087307E-2</v>
      </c>
      <c r="H73" s="287">
        <f>H$47*H72</f>
        <v>8.4477888645412474E-2</v>
      </c>
      <c r="I73" s="131"/>
      <c r="J73" s="214"/>
      <c r="K73" s="287"/>
      <c r="L73" s="131">
        <f t="shared" ref="L73:N73" si="15">L$49*L72</f>
        <v>0.3</v>
      </c>
      <c r="M73" s="214">
        <f t="shared" si="15"/>
        <v>0.3</v>
      </c>
      <c r="N73" s="287">
        <f t="shared" si="15"/>
        <v>0.3</v>
      </c>
      <c r="O73" s="37"/>
      <c r="P73" s="199"/>
      <c r="Q73" s="307"/>
      <c r="R73" s="37"/>
      <c r="S73" s="199"/>
      <c r="T73" s="307"/>
      <c r="U73" s="37"/>
      <c r="V73" s="199"/>
      <c r="W73" s="307"/>
      <c r="X73" s="177">
        <f>SQRT(SUMSQ(C73,F73,I73,L73))</f>
        <v>0.30453891245025189</v>
      </c>
      <c r="Y73" s="230">
        <f>SQRT(SUMSQ(D73,G73,J73,M73))</f>
        <v>0.31456243562140318</v>
      </c>
      <c r="Z73" s="363">
        <f>SQRT(SUMSQ(E73,H73,K73,N73))</f>
        <v>0.3116673124823755</v>
      </c>
      <c r="AA73" s="147"/>
      <c r="AB73" s="249"/>
      <c r="AC73" s="105"/>
      <c r="AD73" s="72" t="s">
        <v>32</v>
      </c>
    </row>
    <row r="74" spans="1:30" x14ac:dyDescent="0.2">
      <c r="A74" s="39"/>
      <c r="B74" s="26"/>
      <c r="C74" s="40"/>
      <c r="D74" s="41"/>
      <c r="E74" s="164"/>
      <c r="F74" s="40"/>
      <c r="G74" s="41"/>
      <c r="H74" s="164"/>
      <c r="I74" s="40"/>
      <c r="J74" s="41"/>
      <c r="K74" s="164"/>
      <c r="L74" s="40"/>
      <c r="M74" s="41"/>
      <c r="N74" s="164"/>
      <c r="O74" s="40"/>
      <c r="P74" s="41"/>
      <c r="Q74" s="164"/>
      <c r="R74" s="40"/>
      <c r="S74" s="41"/>
      <c r="T74" s="164"/>
      <c r="U74" s="40"/>
      <c r="V74" s="41"/>
      <c r="W74" s="164"/>
      <c r="X74" s="150"/>
      <c r="Y74" s="74"/>
      <c r="Z74" s="315"/>
      <c r="AA74" s="146"/>
      <c r="AB74" s="42"/>
      <c r="AC74" s="103"/>
      <c r="AD74" s="72"/>
    </row>
    <row r="75" spans="1:30" x14ac:dyDescent="0.2">
      <c r="A75" s="39"/>
      <c r="B75" s="26"/>
      <c r="C75" s="40"/>
      <c r="D75" s="41"/>
      <c r="E75" s="164"/>
      <c r="F75" s="40"/>
      <c r="G75" s="41"/>
      <c r="H75" s="164"/>
      <c r="I75" s="40"/>
      <c r="J75" s="41"/>
      <c r="K75" s="164"/>
      <c r="L75" s="40"/>
      <c r="M75" s="41"/>
      <c r="N75" s="164"/>
      <c r="O75" s="40"/>
      <c r="P75" s="41"/>
      <c r="Q75" s="164"/>
      <c r="R75" s="40"/>
      <c r="S75" s="41"/>
      <c r="T75" s="164"/>
      <c r="U75" s="40"/>
      <c r="V75" s="41"/>
      <c r="W75" s="164"/>
      <c r="X75" s="150"/>
      <c r="Y75" s="74"/>
      <c r="Z75" s="315"/>
      <c r="AA75" s="146"/>
      <c r="AB75" s="42"/>
      <c r="AC75" s="103"/>
      <c r="AD75" s="72"/>
    </row>
    <row r="76" spans="1:30" x14ac:dyDescent="0.2">
      <c r="A76" s="35" t="s">
        <v>67</v>
      </c>
      <c r="B76" s="36" t="s">
        <v>3</v>
      </c>
      <c r="C76" s="131"/>
      <c r="D76" s="214"/>
      <c r="E76" s="287"/>
      <c r="F76" s="131">
        <v>1</v>
      </c>
      <c r="G76" s="214">
        <v>1</v>
      </c>
      <c r="H76" s="287">
        <v>1</v>
      </c>
      <c r="I76" s="37"/>
      <c r="J76" s="199"/>
      <c r="K76" s="307"/>
      <c r="L76" s="131">
        <v>1</v>
      </c>
      <c r="M76" s="214">
        <v>1</v>
      </c>
      <c r="N76" s="287">
        <v>1</v>
      </c>
      <c r="O76" s="37"/>
      <c r="P76" s="199"/>
      <c r="Q76" s="307"/>
      <c r="R76" s="37"/>
      <c r="S76" s="199"/>
      <c r="T76" s="307"/>
      <c r="U76" s="37"/>
      <c r="V76" s="199"/>
      <c r="W76" s="307"/>
      <c r="X76" s="48"/>
      <c r="Y76" s="124"/>
      <c r="Z76" s="326"/>
      <c r="AA76" s="37"/>
      <c r="AB76" s="199"/>
      <c r="AC76" s="104"/>
      <c r="AD76" s="72" t="s">
        <v>24</v>
      </c>
    </row>
    <row r="77" spans="1:30" x14ac:dyDescent="0.2">
      <c r="A77" s="38" t="s">
        <v>68</v>
      </c>
      <c r="B77" s="36" t="s">
        <v>2</v>
      </c>
      <c r="C77" s="131"/>
      <c r="D77" s="214"/>
      <c r="E77" s="287"/>
      <c r="F77" s="131">
        <f>F$47*F76</f>
        <v>5.65</v>
      </c>
      <c r="G77" s="214">
        <f>G$47*G76</f>
        <v>5.65</v>
      </c>
      <c r="H77" s="287">
        <f>H$47*H76</f>
        <v>6</v>
      </c>
      <c r="I77" s="131"/>
      <c r="J77" s="214"/>
      <c r="K77" s="287"/>
      <c r="L77" s="131">
        <f t="shared" ref="L77:N77" si="16">L$49*L76</f>
        <v>0.3</v>
      </c>
      <c r="M77" s="214">
        <f t="shared" si="16"/>
        <v>0.3</v>
      </c>
      <c r="N77" s="287">
        <f t="shared" si="16"/>
        <v>0.3</v>
      </c>
      <c r="O77" s="37"/>
      <c r="P77" s="199"/>
      <c r="Q77" s="307"/>
      <c r="R77" s="37"/>
      <c r="S77" s="199"/>
      <c r="T77" s="307"/>
      <c r="U77" s="37"/>
      <c r="V77" s="199"/>
      <c r="W77" s="307"/>
      <c r="X77" s="177">
        <f>SQRT(SUMSQ(C77,F77,I77,L77))</f>
        <v>5.6579589959631207</v>
      </c>
      <c r="Y77" s="230">
        <f>SQRT(SUMSQ(D77,J77,M77))</f>
        <v>0.3</v>
      </c>
      <c r="Z77" s="363">
        <f>SQRT(SUMSQ(E77,K77,N77))</f>
        <v>0.3</v>
      </c>
      <c r="AA77" s="147"/>
      <c r="AB77" s="249"/>
      <c r="AC77" s="105"/>
      <c r="AD77" s="72" t="s">
        <v>33</v>
      </c>
    </row>
    <row r="78" spans="1:30" x14ac:dyDescent="0.2">
      <c r="A78" s="39"/>
      <c r="B78" s="26"/>
      <c r="C78" s="40"/>
      <c r="D78" s="41"/>
      <c r="E78" s="164"/>
      <c r="F78" s="40"/>
      <c r="G78" s="41"/>
      <c r="H78" s="164"/>
      <c r="I78" s="40"/>
      <c r="J78" s="41"/>
      <c r="K78" s="164"/>
      <c r="L78" s="40"/>
      <c r="M78" s="41"/>
      <c r="N78" s="164"/>
      <c r="O78" s="40"/>
      <c r="P78" s="41"/>
      <c r="Q78" s="164"/>
      <c r="R78" s="40"/>
      <c r="S78" s="41"/>
      <c r="T78" s="164"/>
      <c r="U78" s="40"/>
      <c r="V78" s="41"/>
      <c r="W78" s="164"/>
      <c r="X78" s="150"/>
      <c r="Y78" s="74"/>
      <c r="Z78" s="315"/>
      <c r="AA78" s="146"/>
      <c r="AB78" s="42"/>
      <c r="AC78" s="103"/>
      <c r="AD78" s="72"/>
    </row>
    <row r="79" spans="1:30" x14ac:dyDescent="0.2">
      <c r="A79" s="39"/>
      <c r="B79" s="26"/>
      <c r="C79" s="40"/>
      <c r="D79" s="41"/>
      <c r="E79" s="164"/>
      <c r="F79" s="40"/>
      <c r="G79" s="41"/>
      <c r="H79" s="164"/>
      <c r="I79" s="40"/>
      <c r="J79" s="41"/>
      <c r="K79" s="164"/>
      <c r="L79" s="40"/>
      <c r="M79" s="41"/>
      <c r="N79" s="164"/>
      <c r="O79" s="40"/>
      <c r="P79" s="41"/>
      <c r="Q79" s="164"/>
      <c r="R79" s="40"/>
      <c r="S79" s="41"/>
      <c r="T79" s="164"/>
      <c r="U79" s="40"/>
      <c r="V79" s="41"/>
      <c r="W79" s="164"/>
      <c r="X79" s="150"/>
      <c r="Y79" s="74"/>
      <c r="Z79" s="315"/>
      <c r="AA79" s="146"/>
      <c r="AB79" s="42"/>
      <c r="AC79" s="103"/>
      <c r="AD79" s="72"/>
    </row>
    <row r="80" spans="1:30" x14ac:dyDescent="0.2">
      <c r="A80" s="35" t="s">
        <v>165</v>
      </c>
      <c r="B80" s="36" t="s">
        <v>3</v>
      </c>
      <c r="C80" s="131"/>
      <c r="D80" s="214"/>
      <c r="E80" s="287"/>
      <c r="F80" s="131">
        <v>1</v>
      </c>
      <c r="G80" s="214">
        <v>1</v>
      </c>
      <c r="H80" s="287">
        <v>1</v>
      </c>
      <c r="I80" s="131"/>
      <c r="J80" s="214"/>
      <c r="K80" s="287"/>
      <c r="L80" s="131">
        <f>L31/(L31+F31)</f>
        <v>0.33386057541687852</v>
      </c>
      <c r="M80" s="214">
        <f t="shared" ref="M80:N80" si="17">M31/(M31+G31)</f>
        <v>0.33386057541687852</v>
      </c>
      <c r="N80" s="287">
        <f t="shared" si="17"/>
        <v>0.33386057541687852</v>
      </c>
      <c r="O80" s="37"/>
      <c r="P80" s="199"/>
      <c r="Q80" s="307"/>
      <c r="R80" s="37"/>
      <c r="S80" s="199"/>
      <c r="T80" s="307"/>
      <c r="U80" s="37"/>
      <c r="V80" s="199"/>
      <c r="W80" s="307"/>
      <c r="X80" s="48"/>
      <c r="Y80" s="124"/>
      <c r="Z80" s="326"/>
      <c r="AA80" s="37"/>
      <c r="AB80" s="199"/>
      <c r="AC80" s="104"/>
      <c r="AD80" s="72" t="s">
        <v>81</v>
      </c>
    </row>
    <row r="81" spans="1:30" x14ac:dyDescent="0.2">
      <c r="A81" s="38" t="s">
        <v>166</v>
      </c>
      <c r="B81" s="36" t="s">
        <v>2</v>
      </c>
      <c r="C81" s="131"/>
      <c r="D81" s="214"/>
      <c r="E81" s="287"/>
      <c r="F81" s="131">
        <f>F$47*F80</f>
        <v>5.65</v>
      </c>
      <c r="G81" s="214">
        <f>G$47*G80</f>
        <v>5.65</v>
      </c>
      <c r="H81" s="287">
        <f>H$47*H80</f>
        <v>6</v>
      </c>
      <c r="I81" s="131"/>
      <c r="J81" s="214"/>
      <c r="K81" s="287"/>
      <c r="L81" s="131">
        <f t="shared" ref="L81:N81" si="18">L$49*L80</f>
        <v>0.10015817262506356</v>
      </c>
      <c r="M81" s="214">
        <f t="shared" si="18"/>
        <v>0.10015817262506356</v>
      </c>
      <c r="N81" s="287">
        <f t="shared" si="18"/>
        <v>0.10015817262506356</v>
      </c>
      <c r="O81" s="37"/>
      <c r="P81" s="199"/>
      <c r="Q81" s="307"/>
      <c r="R81" s="37"/>
      <c r="S81" s="199"/>
      <c r="T81" s="307"/>
      <c r="U81" s="37"/>
      <c r="V81" s="199"/>
      <c r="W81" s="307"/>
      <c r="X81" s="177">
        <f>SQRT(SUMSQ(C81,F81,I81,L81))</f>
        <v>5.6508876877481464</v>
      </c>
      <c r="Y81" s="230">
        <f>SQRT(SUMSQ(D81,G81,J81,M81))</f>
        <v>5.6508876877481464</v>
      </c>
      <c r="Z81" s="363">
        <f>SQRT(SUMSQ(E81,H81,K81,N81))</f>
        <v>6.0008359133993654</v>
      </c>
      <c r="AA81" s="147"/>
      <c r="AB81" s="249"/>
      <c r="AC81" s="105"/>
      <c r="AD81" s="72" t="s">
        <v>34</v>
      </c>
    </row>
    <row r="82" spans="1:30" x14ac:dyDescent="0.2">
      <c r="A82" s="39"/>
      <c r="B82" s="26"/>
      <c r="C82" s="40"/>
      <c r="D82" s="41"/>
      <c r="E82" s="164"/>
      <c r="F82" s="40"/>
      <c r="G82" s="41"/>
      <c r="H82" s="164"/>
      <c r="I82" s="40"/>
      <c r="J82" s="41"/>
      <c r="K82" s="164"/>
      <c r="L82" s="40"/>
      <c r="M82" s="41"/>
      <c r="N82" s="164"/>
      <c r="O82" s="40"/>
      <c r="P82" s="41"/>
      <c r="Q82" s="164"/>
      <c r="R82" s="40"/>
      <c r="S82" s="41"/>
      <c r="T82" s="164"/>
      <c r="U82" s="40"/>
      <c r="V82" s="41"/>
      <c r="W82" s="164"/>
      <c r="X82" s="150"/>
      <c r="Y82" s="74"/>
      <c r="Z82" s="315"/>
      <c r="AA82" s="146"/>
      <c r="AB82" s="42"/>
      <c r="AC82" s="103"/>
      <c r="AD82" s="72"/>
    </row>
    <row r="83" spans="1:30" x14ac:dyDescent="0.2">
      <c r="A83" s="39"/>
      <c r="B83" s="26"/>
      <c r="C83" s="40"/>
      <c r="D83" s="41"/>
      <c r="E83" s="164"/>
      <c r="F83" s="40"/>
      <c r="G83" s="41"/>
      <c r="H83" s="164"/>
      <c r="I83" s="40"/>
      <c r="J83" s="41"/>
      <c r="K83" s="164"/>
      <c r="L83" s="40"/>
      <c r="M83" s="41"/>
      <c r="N83" s="164"/>
      <c r="O83" s="40"/>
      <c r="P83" s="41"/>
      <c r="Q83" s="164"/>
      <c r="R83" s="40"/>
      <c r="S83" s="41"/>
      <c r="T83" s="164"/>
      <c r="U83" s="40"/>
      <c r="V83" s="41"/>
      <c r="W83" s="164"/>
      <c r="X83" s="150"/>
      <c r="Y83" s="74"/>
      <c r="Z83" s="315"/>
      <c r="AA83" s="146"/>
      <c r="AB83" s="42"/>
      <c r="AC83" s="103"/>
      <c r="AD83" s="72"/>
    </row>
    <row r="84" spans="1:30" x14ac:dyDescent="0.2">
      <c r="A84" s="123" t="s">
        <v>158</v>
      </c>
      <c r="B84" s="170" t="s">
        <v>3</v>
      </c>
      <c r="C84" s="131">
        <v>1</v>
      </c>
      <c r="D84" s="214">
        <v>1</v>
      </c>
      <c r="E84" s="287">
        <v>1</v>
      </c>
      <c r="F84" s="131"/>
      <c r="G84" s="214"/>
      <c r="H84" s="287">
        <v>1</v>
      </c>
      <c r="I84" s="37">
        <f>I31/(I31+C31)</f>
        <v>0.33386057541687852</v>
      </c>
      <c r="J84" s="199">
        <f>J31/(J31+D31)</f>
        <v>0.33386057541687852</v>
      </c>
      <c r="K84" s="307">
        <f>K31/(K31+E31)</f>
        <v>0.33386057541687852</v>
      </c>
      <c r="L84" s="131"/>
      <c r="M84" s="214"/>
      <c r="N84" s="287"/>
      <c r="O84" s="37">
        <v>1</v>
      </c>
      <c r="P84" s="199">
        <v>1</v>
      </c>
      <c r="Q84" s="307">
        <v>1</v>
      </c>
      <c r="R84" s="37">
        <v>0</v>
      </c>
      <c r="S84" s="199">
        <v>0</v>
      </c>
      <c r="T84" s="307">
        <v>0</v>
      </c>
      <c r="U84" s="131">
        <v>0</v>
      </c>
      <c r="V84" s="214">
        <v>0</v>
      </c>
      <c r="W84" s="287">
        <v>0</v>
      </c>
      <c r="X84" s="48"/>
      <c r="Y84" s="124"/>
      <c r="Z84" s="326"/>
      <c r="AA84" s="37"/>
      <c r="AB84" s="199"/>
      <c r="AC84" s="104"/>
      <c r="AD84" s="172" t="s">
        <v>24</v>
      </c>
    </row>
    <row r="85" spans="1:30" x14ac:dyDescent="0.2">
      <c r="A85" s="171" t="s">
        <v>159</v>
      </c>
      <c r="B85" s="170" t="s">
        <v>2</v>
      </c>
      <c r="C85" s="131">
        <f>C$47*C84</f>
        <v>5.65</v>
      </c>
      <c r="D85" s="214">
        <f>D$47*D84</f>
        <v>5.65</v>
      </c>
      <c r="E85" s="287">
        <f>E$47*E84</f>
        <v>6</v>
      </c>
      <c r="F85" s="131"/>
      <c r="G85" s="214"/>
      <c r="H85" s="287">
        <f>H$47*H84</f>
        <v>6</v>
      </c>
      <c r="I85" s="131">
        <f t="shared" ref="I85:N85" si="19">I$49*I84</f>
        <v>0.10015817262506356</v>
      </c>
      <c r="J85" s="214">
        <f t="shared" si="19"/>
        <v>0.10015817262506356</v>
      </c>
      <c r="K85" s="287">
        <f t="shared" si="19"/>
        <v>0.10015817262506356</v>
      </c>
      <c r="L85" s="131"/>
      <c r="M85" s="214"/>
      <c r="N85" s="287">
        <f t="shared" si="19"/>
        <v>0</v>
      </c>
      <c r="O85" s="37">
        <f>O$50*O84</f>
        <v>3.5</v>
      </c>
      <c r="P85" s="199">
        <f>P$50*P84</f>
        <v>3.5</v>
      </c>
      <c r="Q85" s="307">
        <f>Q$50*Q84</f>
        <v>3.5</v>
      </c>
      <c r="R85" s="37">
        <f>R$52*R84</f>
        <v>0</v>
      </c>
      <c r="S85" s="199">
        <f>S$52*S84</f>
        <v>0</v>
      </c>
      <c r="T85" s="307">
        <f>T$52*T84</f>
        <v>0</v>
      </c>
      <c r="U85" s="37">
        <f>U$53*U84</f>
        <v>0</v>
      </c>
      <c r="V85" s="199">
        <f>V$53*V84</f>
        <v>0</v>
      </c>
      <c r="W85" s="307">
        <f>W$53*W84</f>
        <v>0</v>
      </c>
      <c r="X85" s="177">
        <f>SQRT(SUMSQ(C85,F85,I85,L85))+SUM(O85,R85,U85)</f>
        <v>9.1508876877481455</v>
      </c>
      <c r="Y85" s="230">
        <f>SQRT(SUMSQ(D85,G85,J85,M85))+SUM(P85,S85,V85)</f>
        <v>9.1508876877481455</v>
      </c>
      <c r="Z85" s="363">
        <f>SQRT(SUMSQ(E85,H85,K85,N85))+SUM(Q85,T85,W85)</f>
        <v>11.985872474857466</v>
      </c>
      <c r="AA85" s="147"/>
      <c r="AB85" s="249"/>
      <c r="AC85" s="105"/>
      <c r="AD85" s="58" t="s">
        <v>162</v>
      </c>
    </row>
    <row r="86" spans="1:30" x14ac:dyDescent="0.2">
      <c r="A86" s="39"/>
      <c r="B86" s="26"/>
      <c r="C86" s="40"/>
      <c r="D86" s="41"/>
      <c r="E86" s="164"/>
      <c r="F86" s="40"/>
      <c r="G86" s="41"/>
      <c r="H86" s="164"/>
      <c r="I86" s="40"/>
      <c r="J86" s="41"/>
      <c r="K86" s="164"/>
      <c r="L86" s="40"/>
      <c r="M86" s="41"/>
      <c r="N86" s="164"/>
      <c r="O86" s="40"/>
      <c r="P86" s="41"/>
      <c r="Q86" s="164"/>
      <c r="R86" s="40"/>
      <c r="S86" s="41"/>
      <c r="T86" s="164"/>
      <c r="U86" s="40"/>
      <c r="V86" s="41"/>
      <c r="W86" s="164"/>
      <c r="X86" s="150"/>
      <c r="Y86" s="74"/>
      <c r="Z86" s="315"/>
      <c r="AA86" s="146"/>
      <c r="AB86" s="42"/>
      <c r="AC86" s="103"/>
      <c r="AD86" s="72"/>
    </row>
    <row r="87" spans="1:30" x14ac:dyDescent="0.2">
      <c r="A87" s="39"/>
      <c r="B87" s="26"/>
      <c r="C87" s="40"/>
      <c r="D87" s="41"/>
      <c r="E87" s="164"/>
      <c r="F87" s="40"/>
      <c r="G87" s="41"/>
      <c r="H87" s="164"/>
      <c r="I87" s="40"/>
      <c r="J87" s="41"/>
      <c r="K87" s="164"/>
      <c r="L87" s="40"/>
      <c r="M87" s="41"/>
      <c r="N87" s="164"/>
      <c r="O87" s="40"/>
      <c r="P87" s="41"/>
      <c r="Q87" s="164"/>
      <c r="R87" s="40"/>
      <c r="S87" s="41"/>
      <c r="T87" s="164"/>
      <c r="U87" s="40"/>
      <c r="V87" s="41"/>
      <c r="W87" s="164"/>
      <c r="X87" s="150"/>
      <c r="Y87" s="74"/>
      <c r="Z87" s="315"/>
      <c r="AA87" s="146"/>
      <c r="AB87" s="42"/>
      <c r="AC87" s="103"/>
      <c r="AD87" s="72"/>
    </row>
    <row r="88" spans="1:30" x14ac:dyDescent="0.2">
      <c r="A88" s="123" t="s">
        <v>138</v>
      </c>
      <c r="B88" s="170" t="s">
        <v>3</v>
      </c>
      <c r="C88" s="131"/>
      <c r="D88" s="214"/>
      <c r="E88" s="287">
        <v>1</v>
      </c>
      <c r="F88" s="131">
        <v>1</v>
      </c>
      <c r="G88" s="214">
        <v>1</v>
      </c>
      <c r="H88" s="287">
        <v>1</v>
      </c>
      <c r="I88" s="37"/>
      <c r="J88" s="199"/>
      <c r="K88" s="307">
        <f>K31/(N31+K31+E31)</f>
        <v>0.25029645644375936</v>
      </c>
      <c r="L88" s="131">
        <f>L31/(L31+C31)</f>
        <v>0.33386057541687852</v>
      </c>
      <c r="M88" s="214">
        <f>M31/(M31+D31)</f>
        <v>0.33386057541687852</v>
      </c>
      <c r="N88" s="287">
        <f>N31/(N31+K31+E31)</f>
        <v>0.25029645644375936</v>
      </c>
      <c r="O88" s="37">
        <v>1</v>
      </c>
      <c r="P88" s="199">
        <v>1</v>
      </c>
      <c r="Q88" s="307">
        <v>1</v>
      </c>
      <c r="R88" s="37">
        <v>0</v>
      </c>
      <c r="S88" s="199">
        <v>0</v>
      </c>
      <c r="T88" s="307">
        <v>0</v>
      </c>
      <c r="U88" s="131">
        <v>0</v>
      </c>
      <c r="V88" s="214">
        <v>0</v>
      </c>
      <c r="W88" s="287">
        <v>0</v>
      </c>
      <c r="X88" s="48"/>
      <c r="Y88" s="124"/>
      <c r="Z88" s="326"/>
      <c r="AA88" s="37"/>
      <c r="AB88" s="199"/>
      <c r="AC88" s="104"/>
      <c r="AD88" s="172" t="s">
        <v>24</v>
      </c>
    </row>
    <row r="89" spans="1:30" x14ac:dyDescent="0.2">
      <c r="A89" s="171" t="s">
        <v>137</v>
      </c>
      <c r="B89" s="170" t="s">
        <v>2</v>
      </c>
      <c r="C89" s="131"/>
      <c r="D89" s="214"/>
      <c r="E89" s="287">
        <f>E$47*E88</f>
        <v>6</v>
      </c>
      <c r="F89" s="131">
        <f>F$47*F88</f>
        <v>5.65</v>
      </c>
      <c r="G89" s="214">
        <f>G$47*G88</f>
        <v>5.65</v>
      </c>
      <c r="H89" s="287">
        <f>H$47*H88</f>
        <v>6</v>
      </c>
      <c r="I89" s="131"/>
      <c r="J89" s="214"/>
      <c r="K89" s="287">
        <f t="shared" ref="K89:N89" si="20">K$49*K88</f>
        <v>7.5088936933127806E-2</v>
      </c>
      <c r="L89" s="131">
        <f t="shared" si="20"/>
        <v>0.10015817262506356</v>
      </c>
      <c r="M89" s="214">
        <f t="shared" si="20"/>
        <v>0.10015817262506356</v>
      </c>
      <c r="N89" s="287">
        <f t="shared" si="20"/>
        <v>7.5088936933127806E-2</v>
      </c>
      <c r="O89" s="37">
        <f>O$50*O88</f>
        <v>3.5</v>
      </c>
      <c r="P89" s="199">
        <f>P$50*P88</f>
        <v>3.5</v>
      </c>
      <c r="Q89" s="307">
        <f>Q$50*Q88</f>
        <v>3.5</v>
      </c>
      <c r="R89" s="37">
        <f>R$52*R88</f>
        <v>0</v>
      </c>
      <c r="S89" s="199">
        <f>S$52*S88</f>
        <v>0</v>
      </c>
      <c r="T89" s="307">
        <f>T$52*T88</f>
        <v>0</v>
      </c>
      <c r="U89" s="37">
        <f>U$53*U88</f>
        <v>0</v>
      </c>
      <c r="V89" s="199">
        <f>V$53*V88</f>
        <v>0</v>
      </c>
      <c r="W89" s="307">
        <f>W$53*W88</f>
        <v>0</v>
      </c>
      <c r="X89" s="177">
        <f>SQRT(SUMSQ(C89,F89,I89,L89))+SUM(O89,R89,U89)</f>
        <v>9.1508876877481455</v>
      </c>
      <c r="Y89" s="230">
        <f>SQRT(SUMSQ(D89,G89,J89,M89))+SUM(P89,S89,V89)</f>
        <v>9.1508876877481455</v>
      </c>
      <c r="Z89" s="363">
        <f>SQRT(SUMSQ(E89,H89,K89,N89))+SUM(Q89,T89,W89)</f>
        <v>11.985945833959789</v>
      </c>
      <c r="AA89" s="147"/>
      <c r="AB89" s="249"/>
      <c r="AC89" s="105"/>
      <c r="AD89" s="58" t="s">
        <v>139</v>
      </c>
    </row>
    <row r="90" spans="1:30" x14ac:dyDescent="0.2">
      <c r="A90" s="39"/>
      <c r="B90" s="26"/>
      <c r="C90" s="40"/>
      <c r="D90" s="41"/>
      <c r="E90" s="164"/>
      <c r="F90" s="40"/>
      <c r="G90" s="41"/>
      <c r="H90" s="164"/>
      <c r="I90" s="40"/>
      <c r="J90" s="41"/>
      <c r="K90" s="164"/>
      <c r="L90" s="40"/>
      <c r="M90" s="41"/>
      <c r="N90" s="164"/>
      <c r="O90" s="40"/>
      <c r="P90" s="41"/>
      <c r="Q90" s="164"/>
      <c r="R90" s="40"/>
      <c r="S90" s="41"/>
      <c r="T90" s="164"/>
      <c r="U90" s="40"/>
      <c r="V90" s="41"/>
      <c r="W90" s="164"/>
      <c r="X90" s="150"/>
      <c r="Y90" s="74"/>
      <c r="Z90" s="315"/>
      <c r="AA90" s="146"/>
      <c r="AB90" s="42"/>
      <c r="AC90" s="103"/>
      <c r="AD90" s="72"/>
    </row>
    <row r="91" spans="1:30" x14ac:dyDescent="0.2">
      <c r="A91" s="39"/>
      <c r="B91" s="26"/>
      <c r="C91" s="40"/>
      <c r="D91" s="41"/>
      <c r="E91" s="164"/>
      <c r="F91" s="40"/>
      <c r="G91" s="41"/>
      <c r="H91" s="164"/>
      <c r="I91" s="40"/>
      <c r="J91" s="41"/>
      <c r="K91" s="164"/>
      <c r="L91" s="40"/>
      <c r="M91" s="41"/>
      <c r="N91" s="164"/>
      <c r="O91" s="40"/>
      <c r="P91" s="41"/>
      <c r="Q91" s="164"/>
      <c r="R91" s="40"/>
      <c r="S91" s="41"/>
      <c r="T91" s="164"/>
      <c r="U91" s="40"/>
      <c r="V91" s="41"/>
      <c r="W91" s="164"/>
      <c r="X91" s="150"/>
      <c r="Y91" s="74"/>
      <c r="Z91" s="315"/>
      <c r="AA91" s="146"/>
      <c r="AB91" s="42"/>
      <c r="AC91" s="103"/>
      <c r="AD91" s="72"/>
    </row>
    <row r="92" spans="1:30" x14ac:dyDescent="0.2">
      <c r="A92" s="123" t="s">
        <v>160</v>
      </c>
      <c r="B92" s="170" t="s">
        <v>3</v>
      </c>
      <c r="C92" s="131">
        <v>0</v>
      </c>
      <c r="D92" s="214">
        <v>0</v>
      </c>
      <c r="E92" s="287">
        <v>1</v>
      </c>
      <c r="F92" s="131">
        <v>0</v>
      </c>
      <c r="G92" s="214">
        <v>0</v>
      </c>
      <c r="H92" s="287">
        <v>1</v>
      </c>
      <c r="I92" s="37">
        <f>I31/(I31+C31)</f>
        <v>0.33386057541687852</v>
      </c>
      <c r="J92" s="199">
        <f>J31/(J31+D31)</f>
        <v>0.33386057541687852</v>
      </c>
      <c r="K92" s="307">
        <f>K35/(N35+K35+E35)</f>
        <v>0.5</v>
      </c>
      <c r="L92" s="131">
        <f>L31/(L31+C31)</f>
        <v>0.33386057541687852</v>
      </c>
      <c r="M92" s="214">
        <f>M31/(M31+D31)</f>
        <v>0.33386057541687852</v>
      </c>
      <c r="N92" s="287">
        <f>N35/(N35+K35+E35)</f>
        <v>0.5</v>
      </c>
      <c r="O92" s="37">
        <v>1</v>
      </c>
      <c r="P92" s="199">
        <v>1</v>
      </c>
      <c r="Q92" s="307">
        <v>1</v>
      </c>
      <c r="R92" s="37">
        <v>0</v>
      </c>
      <c r="S92" s="199">
        <v>0</v>
      </c>
      <c r="T92" s="307">
        <v>0</v>
      </c>
      <c r="U92" s="131">
        <v>0</v>
      </c>
      <c r="V92" s="214">
        <v>0</v>
      </c>
      <c r="W92" s="287">
        <v>0</v>
      </c>
      <c r="X92" s="48"/>
      <c r="Y92" s="124"/>
      <c r="Z92" s="326"/>
      <c r="AA92" s="37"/>
      <c r="AB92" s="199"/>
      <c r="AC92" s="104"/>
      <c r="AD92" s="172" t="s">
        <v>24</v>
      </c>
    </row>
    <row r="93" spans="1:30" x14ac:dyDescent="0.2">
      <c r="A93" s="171" t="s">
        <v>161</v>
      </c>
      <c r="B93" s="170" t="s">
        <v>2</v>
      </c>
      <c r="C93" s="131">
        <f>C$47*C92</f>
        <v>0</v>
      </c>
      <c r="D93" s="214">
        <f>D$47*D92</f>
        <v>0</v>
      </c>
      <c r="E93" s="287">
        <f>E$47*E92</f>
        <v>6</v>
      </c>
      <c r="F93" s="131">
        <f>F$47*F92</f>
        <v>0</v>
      </c>
      <c r="G93" s="214">
        <f>G$47*G92</f>
        <v>0</v>
      </c>
      <c r="H93" s="287">
        <f>H$47*H92</f>
        <v>6</v>
      </c>
      <c r="I93" s="131">
        <f t="shared" ref="I93:N93" si="21">I$49*I92</f>
        <v>0.10015817262506356</v>
      </c>
      <c r="J93" s="214">
        <f t="shared" si="21"/>
        <v>0.10015817262506356</v>
      </c>
      <c r="K93" s="287">
        <f t="shared" si="21"/>
        <v>0.15</v>
      </c>
      <c r="L93" s="131">
        <f t="shared" si="21"/>
        <v>0.10015817262506356</v>
      </c>
      <c r="M93" s="214">
        <f t="shared" si="21"/>
        <v>0.10015817262506356</v>
      </c>
      <c r="N93" s="287">
        <f t="shared" si="21"/>
        <v>0.15</v>
      </c>
      <c r="O93" s="37">
        <f>O$51*O92</f>
        <v>4</v>
      </c>
      <c r="P93" s="199">
        <f>P$51*P92</f>
        <v>4</v>
      </c>
      <c r="Q93" s="307">
        <f>Q$50*Q92</f>
        <v>3.5</v>
      </c>
      <c r="R93" s="37">
        <f>R$52*R92</f>
        <v>0</v>
      </c>
      <c r="S93" s="199">
        <f>S$52*S92</f>
        <v>0</v>
      </c>
      <c r="T93" s="307">
        <f>T$52*T92</f>
        <v>0</v>
      </c>
      <c r="U93" s="37">
        <f>U$53*U92</f>
        <v>0</v>
      </c>
      <c r="V93" s="199">
        <f>V$53*V92</f>
        <v>0</v>
      </c>
      <c r="W93" s="307">
        <f>W$53*W92</f>
        <v>0</v>
      </c>
      <c r="X93" s="177">
        <f>SQRT(SUMSQ(C93,F93,I93,L93))+SUM(O93,R93,U93)</f>
        <v>4.141645046108871</v>
      </c>
      <c r="Y93" s="230">
        <f>SQRT(SUMSQ(D93,G93,J93,M93))+SUM(P93,S93,V93)</f>
        <v>4.141645046108871</v>
      </c>
      <c r="Z93" s="363">
        <f>SQRT(SUMSQ(E93,H93,K93,N93))+SUM(Q93,T93,W93)</f>
        <v>11.987932610477063</v>
      </c>
      <c r="AA93" s="147"/>
      <c r="AB93" s="249"/>
      <c r="AC93" s="105"/>
      <c r="AD93" s="58" t="s">
        <v>163</v>
      </c>
    </row>
    <row r="94" spans="1:30" ht="13.5" thickBot="1" x14ac:dyDescent="0.25">
      <c r="A94" s="203"/>
      <c r="B94" s="95"/>
      <c r="C94" s="71"/>
      <c r="D94" s="200"/>
      <c r="E94" s="288"/>
      <c r="F94" s="71"/>
      <c r="G94" s="200"/>
      <c r="H94" s="288"/>
      <c r="I94" s="71"/>
      <c r="J94" s="200"/>
      <c r="K94" s="288"/>
      <c r="L94" s="71"/>
      <c r="M94" s="200"/>
      <c r="N94" s="288"/>
      <c r="O94" s="71"/>
      <c r="P94" s="200"/>
      <c r="Q94" s="288"/>
      <c r="R94" s="71"/>
      <c r="S94" s="200"/>
      <c r="T94" s="288"/>
      <c r="U94" s="71"/>
      <c r="V94" s="200"/>
      <c r="W94" s="288"/>
      <c r="X94" s="148"/>
      <c r="Y94" s="231"/>
      <c r="Z94" s="335"/>
      <c r="AA94" s="148"/>
      <c r="AB94" s="231"/>
      <c r="AC94" s="106"/>
      <c r="AD94" s="73"/>
    </row>
    <row r="95" spans="1:30" x14ac:dyDescent="0.2">
      <c r="B95" s="26"/>
      <c r="C95" s="41"/>
      <c r="D95" s="41"/>
      <c r="E95" s="212"/>
      <c r="F95" s="41"/>
      <c r="G95" s="41"/>
      <c r="H95" s="212"/>
      <c r="I95" s="41"/>
      <c r="J95" s="41"/>
      <c r="K95" s="212"/>
      <c r="L95" s="41"/>
      <c r="M95" s="41"/>
      <c r="N95" s="212"/>
      <c r="O95" s="41"/>
      <c r="P95" s="41"/>
      <c r="Q95" s="212"/>
      <c r="R95" s="41"/>
      <c r="S95" s="41"/>
      <c r="T95" s="212"/>
      <c r="U95" s="41"/>
      <c r="V95" s="41"/>
      <c r="W95" s="212"/>
      <c r="X95" s="42"/>
      <c r="Y95" s="42"/>
      <c r="Z95" s="336"/>
      <c r="AA95" s="42"/>
      <c r="AB95" s="42"/>
      <c r="AC95" s="42"/>
      <c r="AD95" s="42"/>
    </row>
    <row r="96" spans="1:30" ht="13.5" thickBot="1" x14ac:dyDescent="0.25">
      <c r="A96" s="44"/>
      <c r="O96" s="47"/>
      <c r="P96" s="47"/>
      <c r="Q96" s="317"/>
      <c r="R96" s="47"/>
      <c r="S96" s="47"/>
      <c r="T96" s="317"/>
      <c r="U96" s="47"/>
      <c r="V96" s="47"/>
      <c r="W96" s="317"/>
    </row>
    <row r="97" spans="1:30" x14ac:dyDescent="0.2">
      <c r="A97" s="9" t="s">
        <v>21</v>
      </c>
      <c r="B97" s="11"/>
      <c r="C97" s="11"/>
      <c r="D97" s="11"/>
      <c r="E97" s="289"/>
      <c r="F97" s="11"/>
      <c r="G97" s="11"/>
      <c r="H97" s="289"/>
      <c r="I97" s="11"/>
      <c r="J97" s="11"/>
      <c r="K97" s="289"/>
      <c r="L97" s="11"/>
      <c r="M97" s="11"/>
      <c r="N97" s="289"/>
      <c r="O97" s="29"/>
      <c r="P97" s="29"/>
      <c r="Q97" s="318"/>
      <c r="R97" s="29"/>
      <c r="S97" s="29"/>
      <c r="T97" s="318"/>
      <c r="U97" s="29"/>
      <c r="V97" s="29"/>
      <c r="W97" s="318"/>
      <c r="X97" s="45"/>
      <c r="Y97" s="45"/>
      <c r="Z97" s="318"/>
      <c r="AA97" s="45"/>
      <c r="AB97" s="45"/>
      <c r="AC97" s="253"/>
      <c r="AD97" s="13" t="s">
        <v>0</v>
      </c>
    </row>
    <row r="98" spans="1:30" ht="13.5" thickBot="1" x14ac:dyDescent="0.25">
      <c r="A98" s="193" t="s">
        <v>178</v>
      </c>
      <c r="B98" s="254"/>
      <c r="C98" s="254"/>
      <c r="D98" s="254"/>
      <c r="E98" s="290"/>
      <c r="F98" s="254"/>
      <c r="G98" s="254"/>
      <c r="H98" s="290"/>
      <c r="I98" s="254"/>
      <c r="J98" s="254"/>
      <c r="K98" s="290"/>
      <c r="L98" s="254"/>
      <c r="M98" s="254"/>
      <c r="N98" s="290"/>
      <c r="O98" s="254"/>
      <c r="P98" s="254"/>
      <c r="Q98" s="290"/>
      <c r="R98" s="254"/>
      <c r="S98" s="254"/>
      <c r="T98" s="290"/>
      <c r="U98" s="254"/>
      <c r="V98" s="254"/>
      <c r="W98" s="290"/>
      <c r="X98" s="95"/>
      <c r="Y98" s="95"/>
      <c r="Z98" s="290"/>
      <c r="AA98" s="95"/>
      <c r="AB98" s="95"/>
      <c r="AC98" s="255"/>
      <c r="AD98" s="70"/>
    </row>
    <row r="99" spans="1:30" x14ac:dyDescent="0.2">
      <c r="B99" s="18"/>
      <c r="C99" s="18"/>
      <c r="D99" s="18"/>
      <c r="E99" s="216"/>
      <c r="F99" s="18"/>
      <c r="G99" s="18"/>
      <c r="H99" s="216"/>
      <c r="I99" s="18"/>
      <c r="J99" s="18"/>
      <c r="K99" s="216"/>
      <c r="L99" s="18"/>
      <c r="M99" s="18"/>
      <c r="N99" s="216"/>
      <c r="O99" s="21"/>
      <c r="P99" s="21"/>
      <c r="Q99" s="306"/>
      <c r="R99" s="21"/>
      <c r="S99" s="21"/>
      <c r="T99" s="306"/>
      <c r="U99" s="21"/>
      <c r="V99" s="21"/>
      <c r="W99" s="306"/>
      <c r="X99" s="26"/>
      <c r="Y99" s="26"/>
      <c r="Z99" s="306"/>
      <c r="AA99" s="26"/>
      <c r="AB99" s="26"/>
      <c r="AC99" s="26"/>
      <c r="AD99" s="55"/>
    </row>
    <row r="100" spans="1:30" ht="13.5" thickBot="1" x14ac:dyDescent="0.25">
      <c r="O100" s="47"/>
      <c r="P100" s="47"/>
      <c r="Q100" s="317"/>
      <c r="R100" s="47"/>
      <c r="S100" s="47"/>
      <c r="T100" s="317"/>
      <c r="U100" s="47"/>
      <c r="V100" s="47"/>
      <c r="W100" s="317"/>
      <c r="X100" s="44"/>
      <c r="Y100" s="44"/>
      <c r="AA100" s="44"/>
      <c r="AB100" s="44"/>
      <c r="AC100" s="44"/>
    </row>
    <row r="101" spans="1:30" ht="13.5" thickBot="1" x14ac:dyDescent="0.25">
      <c r="A101" s="122" t="s">
        <v>22</v>
      </c>
      <c r="B101" s="65"/>
      <c r="C101" s="356" t="s">
        <v>35</v>
      </c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  <c r="N101" s="358"/>
      <c r="O101" s="87"/>
      <c r="P101" s="87"/>
      <c r="Q101" s="319"/>
      <c r="R101" s="87"/>
      <c r="S101" s="87"/>
      <c r="T101" s="319"/>
      <c r="U101" s="87"/>
      <c r="V101" s="87"/>
      <c r="W101" s="319"/>
      <c r="X101" s="12"/>
      <c r="Y101" s="12"/>
      <c r="Z101" s="331"/>
      <c r="AA101" s="12"/>
      <c r="AB101" s="12"/>
      <c r="AC101" s="12"/>
      <c r="AD101" s="13" t="s">
        <v>0</v>
      </c>
    </row>
    <row r="102" spans="1:30" x14ac:dyDescent="0.2">
      <c r="A102" s="250"/>
      <c r="B102" s="15"/>
      <c r="C102" s="350" t="s">
        <v>36</v>
      </c>
      <c r="D102" s="351"/>
      <c r="E102" s="348"/>
      <c r="F102" s="350" t="s">
        <v>153</v>
      </c>
      <c r="G102" s="351"/>
      <c r="H102" s="348"/>
      <c r="I102" s="350" t="s">
        <v>37</v>
      </c>
      <c r="J102" s="352"/>
      <c r="K102" s="348"/>
      <c r="L102" s="346" t="s">
        <v>148</v>
      </c>
      <c r="M102" s="347"/>
      <c r="N102" s="348"/>
      <c r="O102" s="17"/>
      <c r="P102" s="17"/>
      <c r="Q102" s="313"/>
      <c r="R102" s="17"/>
      <c r="S102" s="17"/>
      <c r="T102" s="313"/>
      <c r="U102" s="17"/>
      <c r="V102" s="17"/>
      <c r="W102" s="313"/>
      <c r="X102" s="8"/>
      <c r="Y102" s="8"/>
      <c r="Z102" s="284"/>
      <c r="AA102" s="8"/>
      <c r="AB102" s="8"/>
      <c r="AC102" s="8"/>
      <c r="AD102" s="101"/>
    </row>
    <row r="103" spans="1:30" x14ac:dyDescent="0.2">
      <c r="A103" s="30"/>
      <c r="B103" s="15"/>
      <c r="C103" s="129" t="s">
        <v>74</v>
      </c>
      <c r="D103" s="181" t="s">
        <v>75</v>
      </c>
      <c r="E103" s="276" t="s">
        <v>105</v>
      </c>
      <c r="F103" s="129" t="s">
        <v>74</v>
      </c>
      <c r="G103" s="181" t="s">
        <v>75</v>
      </c>
      <c r="H103" s="276" t="s">
        <v>105</v>
      </c>
      <c r="I103" s="129" t="s">
        <v>74</v>
      </c>
      <c r="J103" s="181" t="s">
        <v>75</v>
      </c>
      <c r="K103" s="276" t="s">
        <v>105</v>
      </c>
      <c r="L103" s="129" t="s">
        <v>74</v>
      </c>
      <c r="M103" s="181" t="s">
        <v>75</v>
      </c>
      <c r="N103" s="276" t="s">
        <v>105</v>
      </c>
      <c r="O103" s="17"/>
      <c r="P103" s="17"/>
      <c r="Q103" s="313"/>
      <c r="R103" s="17"/>
      <c r="S103" s="17"/>
      <c r="T103" s="313"/>
      <c r="U103" s="17"/>
      <c r="V103" s="17"/>
      <c r="W103" s="313"/>
      <c r="X103" s="8"/>
      <c r="Y103" s="8"/>
      <c r="Z103" s="284"/>
      <c r="AA103" s="8"/>
      <c r="AB103" s="8"/>
      <c r="AC103" s="8"/>
      <c r="AD103" s="101"/>
    </row>
    <row r="104" spans="1:30" s="44" customFormat="1" x14ac:dyDescent="0.2">
      <c r="A104" s="19" t="s">
        <v>82</v>
      </c>
      <c r="B104" s="97" t="s">
        <v>85</v>
      </c>
      <c r="C104" s="184">
        <f>C10</f>
        <v>-94.03</v>
      </c>
      <c r="D104" s="215">
        <f>D10</f>
        <v>-94.03</v>
      </c>
      <c r="E104" s="291">
        <f>E10</f>
        <v>-94.03</v>
      </c>
      <c r="F104" s="184">
        <f>F10</f>
        <v>-94.03</v>
      </c>
      <c r="G104" s="215">
        <f>G10</f>
        <v>-94.03</v>
      </c>
      <c r="H104" s="291">
        <f>H10</f>
        <v>-94.03</v>
      </c>
      <c r="I104" s="14"/>
      <c r="J104" s="118"/>
      <c r="K104" s="285"/>
      <c r="L104" s="14"/>
      <c r="M104" s="118"/>
      <c r="N104" s="285"/>
      <c r="O104" s="24"/>
      <c r="P104" s="24"/>
      <c r="Q104" s="222"/>
      <c r="R104" s="24"/>
      <c r="S104" s="24"/>
      <c r="T104" s="222"/>
      <c r="U104" s="24"/>
      <c r="V104" s="24"/>
      <c r="W104" s="222"/>
      <c r="X104" s="118"/>
      <c r="Y104" s="118"/>
      <c r="Z104" s="284"/>
      <c r="AA104" s="118"/>
      <c r="AB104" s="118"/>
      <c r="AC104" s="118"/>
      <c r="AD104" s="119"/>
    </row>
    <row r="105" spans="1:30" s="44" customFormat="1" x14ac:dyDescent="0.2">
      <c r="A105" s="19" t="s">
        <v>83</v>
      </c>
      <c r="B105" s="96" t="s">
        <v>2</v>
      </c>
      <c r="C105" s="78"/>
      <c r="D105" s="26"/>
      <c r="E105" s="189"/>
      <c r="F105" s="78"/>
      <c r="G105" s="26"/>
      <c r="H105" s="189"/>
      <c r="I105" s="46">
        <f>I11</f>
        <v>-3</v>
      </c>
      <c r="J105" s="24">
        <f>J11</f>
        <v>-3</v>
      </c>
      <c r="K105" s="145">
        <f>K11</f>
        <v>-3</v>
      </c>
      <c r="L105" s="46">
        <f>L11</f>
        <v>-3</v>
      </c>
      <c r="M105" s="24">
        <f>M11</f>
        <v>-3</v>
      </c>
      <c r="N105" s="145">
        <f>N11</f>
        <v>-3</v>
      </c>
      <c r="O105" s="24"/>
      <c r="P105" s="24"/>
      <c r="Q105" s="222"/>
      <c r="R105" s="24"/>
      <c r="S105" s="24"/>
      <c r="T105" s="222"/>
      <c r="U105" s="24"/>
      <c r="V105" s="24"/>
      <c r="W105" s="222"/>
      <c r="X105" s="118"/>
      <c r="Y105" s="118"/>
      <c r="Z105" s="284"/>
      <c r="AA105" s="118"/>
      <c r="AB105" s="118"/>
      <c r="AC105" s="118"/>
      <c r="AD105" s="119"/>
    </row>
    <row r="106" spans="1:30" s="44" customFormat="1" x14ac:dyDescent="0.2">
      <c r="A106" s="14"/>
      <c r="B106" s="96"/>
      <c r="C106" s="78"/>
      <c r="D106" s="26"/>
      <c r="E106" s="189"/>
      <c r="F106" s="78"/>
      <c r="G106" s="26"/>
      <c r="H106" s="189"/>
      <c r="I106" s="46"/>
      <c r="J106" s="24"/>
      <c r="K106" s="145"/>
      <c r="L106" s="46"/>
      <c r="M106" s="24"/>
      <c r="N106" s="145"/>
      <c r="O106" s="24"/>
      <c r="P106" s="24"/>
      <c r="Q106" s="222"/>
      <c r="R106" s="24"/>
      <c r="S106" s="24"/>
      <c r="T106" s="222"/>
      <c r="U106" s="24"/>
      <c r="V106" s="24"/>
      <c r="W106" s="222"/>
      <c r="X106" s="118"/>
      <c r="Y106" s="118"/>
      <c r="Z106" s="284"/>
      <c r="AA106" s="118"/>
      <c r="AB106" s="118"/>
      <c r="AC106" s="118"/>
      <c r="AD106" s="94"/>
    </row>
    <row r="107" spans="1:30" s="44" customFormat="1" x14ac:dyDescent="0.2">
      <c r="A107" s="14" t="s">
        <v>8</v>
      </c>
      <c r="B107" s="96" t="s">
        <v>2</v>
      </c>
      <c r="C107" s="149">
        <v>-1.41</v>
      </c>
      <c r="D107" s="190">
        <v>-1.41</v>
      </c>
      <c r="E107" s="256">
        <v>0</v>
      </c>
      <c r="F107" s="149">
        <v>-1.41</v>
      </c>
      <c r="G107" s="190">
        <v>-1.41</v>
      </c>
      <c r="H107" s="256">
        <v>0</v>
      </c>
      <c r="I107" s="149">
        <v>0</v>
      </c>
      <c r="J107" s="190">
        <v>0</v>
      </c>
      <c r="K107" s="256">
        <v>0</v>
      </c>
      <c r="L107" s="149">
        <v>0</v>
      </c>
      <c r="M107" s="190">
        <v>0</v>
      </c>
      <c r="N107" s="256">
        <v>0</v>
      </c>
      <c r="O107" s="24"/>
      <c r="P107" s="24"/>
      <c r="Q107" s="222"/>
      <c r="R107" s="24"/>
      <c r="S107" s="24"/>
      <c r="T107" s="222"/>
      <c r="U107" s="24"/>
      <c r="V107" s="24"/>
      <c r="W107" s="222"/>
      <c r="X107" s="118"/>
      <c r="Y107" s="118"/>
      <c r="Z107" s="284"/>
      <c r="AA107" s="118"/>
      <c r="AB107" s="118"/>
      <c r="AC107" s="118"/>
      <c r="AD107" s="120" t="s">
        <v>6</v>
      </c>
    </row>
    <row r="108" spans="1:30" s="44" customFormat="1" x14ac:dyDescent="0.2">
      <c r="A108" s="43" t="s">
        <v>7</v>
      </c>
      <c r="B108" s="96" t="s">
        <v>2</v>
      </c>
      <c r="C108" s="150">
        <f>C104+C107</f>
        <v>-95.44</v>
      </c>
      <c r="D108" s="74">
        <f>D104+D107</f>
        <v>-95.44</v>
      </c>
      <c r="E108" s="292">
        <f>E104+E107</f>
        <v>-94.03</v>
      </c>
      <c r="F108" s="150">
        <f>F104+F107</f>
        <v>-95.44</v>
      </c>
      <c r="G108" s="74">
        <f>G104+G107</f>
        <v>-95.44</v>
      </c>
      <c r="H108" s="292">
        <f>H104+H107</f>
        <v>-94.03</v>
      </c>
      <c r="I108" s="150">
        <f t="shared" ref="I108:N108" si="22">I105+I107</f>
        <v>-3</v>
      </c>
      <c r="J108" s="74">
        <f t="shared" si="22"/>
        <v>-3</v>
      </c>
      <c r="K108" s="292">
        <f t="shared" si="22"/>
        <v>-3</v>
      </c>
      <c r="L108" s="150">
        <f t="shared" si="22"/>
        <v>-3</v>
      </c>
      <c r="M108" s="74">
        <f t="shared" si="22"/>
        <v>-3</v>
      </c>
      <c r="N108" s="292">
        <f t="shared" si="22"/>
        <v>-3</v>
      </c>
      <c r="O108" s="74"/>
      <c r="P108" s="74"/>
      <c r="Q108" s="315"/>
      <c r="R108" s="74"/>
      <c r="S108" s="74"/>
      <c r="T108" s="315"/>
      <c r="U108" s="74"/>
      <c r="V108" s="74"/>
      <c r="W108" s="315"/>
      <c r="X108" s="118"/>
      <c r="Y108" s="118"/>
      <c r="Z108" s="284"/>
      <c r="AA108" s="118"/>
      <c r="AB108" s="118"/>
      <c r="AC108" s="118"/>
      <c r="AD108" s="120" t="s">
        <v>10</v>
      </c>
    </row>
    <row r="109" spans="1:30" x14ac:dyDescent="0.2">
      <c r="A109" s="114"/>
      <c r="B109" s="115"/>
      <c r="C109" s="151"/>
      <c r="D109" s="216"/>
      <c r="E109" s="115"/>
      <c r="F109" s="151"/>
      <c r="G109" s="216"/>
      <c r="H109" s="115"/>
      <c r="I109" s="151"/>
      <c r="J109" s="222"/>
      <c r="K109" s="145"/>
      <c r="L109" s="135"/>
      <c r="M109" s="23"/>
      <c r="N109" s="145"/>
      <c r="O109" s="23"/>
      <c r="P109" s="23"/>
      <c r="Q109" s="222"/>
      <c r="R109" s="23"/>
      <c r="S109" s="23"/>
      <c r="T109" s="222"/>
      <c r="U109" s="23"/>
      <c r="V109" s="23"/>
      <c r="W109" s="222"/>
      <c r="X109" s="8"/>
      <c r="Y109" s="8"/>
      <c r="Z109" s="284"/>
      <c r="AA109" s="8"/>
      <c r="AB109" s="8"/>
      <c r="AC109" s="8"/>
      <c r="AD109" s="56"/>
    </row>
    <row r="110" spans="1:30" s="44" customFormat="1" x14ac:dyDescent="0.2">
      <c r="A110" s="121" t="s">
        <v>5</v>
      </c>
      <c r="B110" s="96"/>
      <c r="C110" s="143"/>
      <c r="D110" s="27"/>
      <c r="E110" s="115"/>
      <c r="F110" s="143"/>
      <c r="G110" s="27"/>
      <c r="H110" s="115"/>
      <c r="I110" s="143"/>
      <c r="J110" s="24"/>
      <c r="K110" s="145"/>
      <c r="L110" s="46"/>
      <c r="M110" s="24"/>
      <c r="N110" s="145"/>
      <c r="O110" s="24"/>
      <c r="P110" s="24"/>
      <c r="Q110" s="222"/>
      <c r="R110" s="24"/>
      <c r="S110" s="24"/>
      <c r="T110" s="222"/>
      <c r="U110" s="24"/>
      <c r="V110" s="24"/>
      <c r="W110" s="222"/>
      <c r="X110" s="118"/>
      <c r="Y110" s="118"/>
      <c r="Z110" s="284"/>
      <c r="AA110" s="118"/>
      <c r="AB110" s="118"/>
      <c r="AC110" s="118"/>
      <c r="AD110" s="94"/>
    </row>
    <row r="111" spans="1:30" s="44" customFormat="1" ht="15.75" x14ac:dyDescent="0.3">
      <c r="A111" s="34" t="s">
        <v>43</v>
      </c>
      <c r="B111" s="57" t="s">
        <v>126</v>
      </c>
      <c r="C111" s="40">
        <f>(10^12)*(10^-3)*(C5/15)*10^(C108/10)</f>
        <v>2.2860724346999479</v>
      </c>
      <c r="D111" s="41">
        <f>(10^12)*(10^-3)*(D5/15)*10^(D108/10)</f>
        <v>2.2860724346999479</v>
      </c>
      <c r="E111" s="164">
        <f>(10^12)*(10^-3)*(E5/15)*10^(E108/10)</f>
        <v>3.1629329605450085</v>
      </c>
      <c r="F111" s="40">
        <f>(10^12)*(10^-3)*(F5/15)*10^(F108/10)</f>
        <v>2.2860724346999479</v>
      </c>
      <c r="G111" s="41">
        <f>(10^12)*(10^-3)*(G5/15)*10^(G108/10)</f>
        <v>2.2860724346999479</v>
      </c>
      <c r="H111" s="164">
        <f>(10^12)*(10^-3)*(H5/15)*10^(H108/10)</f>
        <v>3.1629329605450085</v>
      </c>
      <c r="I111" s="40">
        <f>(10^12)*(10^-3)*(C5/15)*10^((C108+I108)/10)</f>
        <v>1.1457503194188334</v>
      </c>
      <c r="J111" s="41">
        <f>(10^12)*(10^-3)*(D5/15)*10^((D108+J108)/10)</f>
        <v>1.1457503194188334</v>
      </c>
      <c r="K111" s="164">
        <f>(10^12)*(10^-3)*(E5/15)*10^((E108+K108)/10)</f>
        <v>1.5852216206440755</v>
      </c>
      <c r="L111" s="40">
        <f>(10^12)*(10^-3)*(C5/15)*10^((F108+L108)/10)</f>
        <v>1.1457503194188334</v>
      </c>
      <c r="M111" s="41">
        <f t="shared" ref="M111:N111" si="23">(10^12)*(10^-3)*(D5/15)*10^((G108+M108)/10)</f>
        <v>1.1457503194188334</v>
      </c>
      <c r="N111" s="164">
        <f t="shared" si="23"/>
        <v>1.5852216206440755</v>
      </c>
      <c r="O111" s="75"/>
      <c r="P111" s="24"/>
      <c r="Q111" s="222"/>
      <c r="R111" s="41"/>
      <c r="S111" s="41"/>
      <c r="T111" s="212"/>
      <c r="U111" s="41"/>
      <c r="V111" s="41"/>
      <c r="W111" s="212"/>
      <c r="X111" s="118"/>
      <c r="Y111" s="118"/>
      <c r="Z111" s="284"/>
      <c r="AA111" s="118"/>
      <c r="AB111" s="118"/>
      <c r="AC111" s="118"/>
      <c r="AD111" s="94"/>
    </row>
    <row r="112" spans="1:30" s="44" customFormat="1" x14ac:dyDescent="0.2">
      <c r="A112" s="259" t="s">
        <v>113</v>
      </c>
      <c r="B112" s="112" t="s">
        <v>2</v>
      </c>
      <c r="C112" s="163"/>
      <c r="D112" s="212"/>
      <c r="E112" s="164"/>
      <c r="F112" s="163"/>
      <c r="G112" s="212"/>
      <c r="H112" s="164"/>
      <c r="I112" s="135">
        <f>10*LOG(I111/(C111))</f>
        <v>-2.9999999999999871</v>
      </c>
      <c r="J112" s="23">
        <f>10*LOG(J111/(D111))</f>
        <v>-2.9999999999999871</v>
      </c>
      <c r="K112" s="145">
        <f>10*LOG(K111/(E111+N111))</f>
        <v>-4.7643486243648452</v>
      </c>
      <c r="L112" s="135">
        <f>10*LOG(L111/(C111+I111))</f>
        <v>-4.7643486243648443</v>
      </c>
      <c r="M112" s="23">
        <f>10*LOG(M111/(D111+J111))</f>
        <v>-4.7643486243648443</v>
      </c>
      <c r="N112" s="145">
        <f>10*LOG(N111/(E111+K111))</f>
        <v>-4.7643486243648452</v>
      </c>
      <c r="O112" s="41"/>
      <c r="P112" s="41"/>
      <c r="Q112" s="212"/>
      <c r="R112" s="41"/>
      <c r="S112" s="41"/>
      <c r="T112" s="212"/>
      <c r="U112" s="41"/>
      <c r="V112" s="41"/>
      <c r="W112" s="212"/>
      <c r="X112" s="118"/>
      <c r="Y112" s="118"/>
      <c r="Z112" s="284"/>
      <c r="AA112" s="118"/>
      <c r="AB112" s="118"/>
      <c r="AC112" s="118"/>
      <c r="AD112" s="94"/>
    </row>
    <row r="113" spans="1:30" s="44" customFormat="1" ht="15.75" x14ac:dyDescent="0.3">
      <c r="A113" s="259" t="s">
        <v>42</v>
      </c>
      <c r="B113" s="57" t="s">
        <v>126</v>
      </c>
      <c r="C113" s="152">
        <f>C33</f>
        <v>2.9598848678281799E-2</v>
      </c>
      <c r="D113" s="217">
        <f>D33</f>
        <v>5.3861050353736423E-2</v>
      </c>
      <c r="E113" s="293">
        <f>E33</f>
        <v>6.7807044996243945E-2</v>
      </c>
      <c r="F113" s="152">
        <f>F33</f>
        <v>2.9598848678281799E-2</v>
      </c>
      <c r="G113" s="217">
        <f>G33</f>
        <v>5.3861050353736423E-2</v>
      </c>
      <c r="H113" s="293">
        <f>H33</f>
        <v>6.7807044996243945E-2</v>
      </c>
      <c r="I113" s="153"/>
      <c r="J113" s="33"/>
      <c r="K113" s="308"/>
      <c r="L113" s="155"/>
      <c r="M113" s="33"/>
      <c r="N113" s="308"/>
      <c r="O113" s="74"/>
      <c r="P113" s="74"/>
      <c r="Q113" s="315"/>
      <c r="R113" s="74"/>
      <c r="S113" s="74"/>
      <c r="T113" s="315"/>
      <c r="U113" s="74"/>
      <c r="V113" s="74"/>
      <c r="W113" s="315"/>
      <c r="X113" s="118"/>
      <c r="Y113" s="118"/>
      <c r="Z113" s="284"/>
      <c r="AA113" s="118"/>
      <c r="AB113" s="118"/>
      <c r="AC113" s="118"/>
      <c r="AD113" s="120"/>
    </row>
    <row r="114" spans="1:30" s="44" customFormat="1" x14ac:dyDescent="0.2">
      <c r="A114" s="259" t="s">
        <v>114</v>
      </c>
      <c r="B114" s="112" t="s">
        <v>2</v>
      </c>
      <c r="C114" s="143"/>
      <c r="D114" s="27"/>
      <c r="E114" s="115"/>
      <c r="F114" s="143"/>
      <c r="G114" s="27"/>
      <c r="H114" s="115"/>
      <c r="I114" s="150">
        <f>10*LOG(I111/(C111+C113))</f>
        <v>-3.0558692300859307</v>
      </c>
      <c r="J114" s="74">
        <f>10*LOG(J111/(D111+D113))</f>
        <v>-3.101135253392608</v>
      </c>
      <c r="K114" s="292">
        <f>10*LOG(K111/(E111+E113))</f>
        <v>-3.092120224952053</v>
      </c>
      <c r="L114" s="150">
        <f>10*LOG(L111/(C111+C113))</f>
        <v>-3.0558692300859307</v>
      </c>
      <c r="M114" s="74">
        <f t="shared" ref="M114:N114" si="24">10*LOG(M111/(D111+D113))</f>
        <v>-3.101135253392608</v>
      </c>
      <c r="N114" s="292">
        <f t="shared" si="24"/>
        <v>-3.092120224952053</v>
      </c>
      <c r="O114" s="74"/>
      <c r="P114" s="74"/>
      <c r="Q114" s="315"/>
      <c r="R114" s="74"/>
      <c r="S114" s="74"/>
      <c r="T114" s="315"/>
      <c r="U114" s="74"/>
      <c r="V114" s="74"/>
      <c r="W114" s="315"/>
      <c r="X114" s="118"/>
      <c r="Y114" s="118"/>
      <c r="Z114" s="284"/>
      <c r="AA114" s="118"/>
      <c r="AB114" s="118"/>
      <c r="AC114" s="118"/>
      <c r="AD114" s="120"/>
    </row>
    <row r="115" spans="1:30" s="44" customFormat="1" ht="15.75" x14ac:dyDescent="0.3">
      <c r="A115" s="117" t="s">
        <v>71</v>
      </c>
      <c r="B115" s="57" t="s">
        <v>127</v>
      </c>
      <c r="C115" s="143"/>
      <c r="D115" s="27"/>
      <c r="E115" s="115"/>
      <c r="F115" s="143"/>
      <c r="G115" s="27"/>
      <c r="H115" s="115"/>
      <c r="I115" s="153">
        <f>C108+I108+10*LOG(C5/15)</f>
        <v>-89.40910013008056</v>
      </c>
      <c r="J115" s="33">
        <f>D108+J108+10*LOG(D5/15)</f>
        <v>-89.40910013008056</v>
      </c>
      <c r="K115" s="308">
        <f>E108+K108+10*LOG(E5/15)</f>
        <v>-87.999100130080564</v>
      </c>
      <c r="L115" s="153">
        <f>C108+L108+10*LOG(C5/15)</f>
        <v>-89.40910013008056</v>
      </c>
      <c r="M115" s="33">
        <f>D108+M108+10*LOG(D5/15)</f>
        <v>-89.40910013008056</v>
      </c>
      <c r="N115" s="308">
        <f>E108+N108+10*LOG(E5/15)</f>
        <v>-87.999100130080564</v>
      </c>
      <c r="O115" s="74"/>
      <c r="P115" s="74"/>
      <c r="Q115" s="315"/>
      <c r="R115" s="74"/>
      <c r="S115" s="74"/>
      <c r="T115" s="315"/>
      <c r="U115" s="74"/>
      <c r="V115" s="74"/>
      <c r="W115" s="315"/>
      <c r="X115" s="118"/>
      <c r="Y115" s="118"/>
      <c r="Z115" s="284"/>
      <c r="AA115" s="118"/>
      <c r="AB115" s="118"/>
      <c r="AC115" s="118"/>
      <c r="AD115" s="120"/>
    </row>
    <row r="116" spans="1:30" s="44" customFormat="1" x14ac:dyDescent="0.2">
      <c r="A116" s="79" t="s">
        <v>128</v>
      </c>
      <c r="B116" s="57" t="s">
        <v>129</v>
      </c>
      <c r="C116" s="150">
        <f>10*LOG((C111+I111)*10^-9)+10*LOG(MAX(C6,12*C9*C7/C5))</f>
        <v>-55.657499689820796</v>
      </c>
      <c r="D116" s="74">
        <f t="shared" ref="D116:E116" si="25">10*LOG((D111+J111)*10^-9)+10*LOG(MAX(D6,12*D9*D7/D5))</f>
        <v>-55.657499689820796</v>
      </c>
      <c r="E116" s="292">
        <f t="shared" si="25"/>
        <v>-54.247499689820799</v>
      </c>
      <c r="F116" s="150">
        <f>10*LOG((F111+L111)*10^-9)+10*LOG(MAX(F6,12*F9*F7/F5))</f>
        <v>-55.657499689820796</v>
      </c>
      <c r="G116" s="74">
        <f t="shared" ref="G116:H116" si="26">10*LOG((G111+M111)*10^-9)+10*LOG(MAX(G6,12*G9*G7/G5))</f>
        <v>-55.657499689820796</v>
      </c>
      <c r="H116" s="292">
        <f t="shared" si="26"/>
        <v>-54.247499689820799</v>
      </c>
      <c r="I116" s="153"/>
      <c r="J116" s="33"/>
      <c r="K116" s="308"/>
      <c r="L116" s="153"/>
      <c r="M116" s="33"/>
      <c r="N116" s="308"/>
      <c r="O116" s="74"/>
      <c r="P116" s="74"/>
      <c r="Q116" s="315"/>
      <c r="R116" s="74"/>
      <c r="S116" s="74"/>
      <c r="T116" s="315"/>
      <c r="U116" s="74"/>
      <c r="V116" s="74"/>
      <c r="W116" s="315"/>
      <c r="X116" s="118"/>
      <c r="Y116" s="118"/>
      <c r="Z116" s="284"/>
      <c r="AA116" s="118"/>
      <c r="AB116" s="118"/>
      <c r="AC116" s="118"/>
      <c r="AD116" s="120"/>
    </row>
    <row r="117" spans="1:30" s="44" customFormat="1" ht="15.75" x14ac:dyDescent="0.3">
      <c r="A117" s="117" t="s">
        <v>136</v>
      </c>
      <c r="B117" s="57" t="s">
        <v>127</v>
      </c>
      <c r="C117" s="143"/>
      <c r="D117" s="27"/>
      <c r="E117" s="115"/>
      <c r="F117" s="143"/>
      <c r="G117" s="27"/>
      <c r="H117" s="115"/>
      <c r="I117" s="150">
        <f>10*LOG(I111/(I111+C113+C111))+10*LOG(1/12)</f>
        <v>-15.593457588459227</v>
      </c>
      <c r="J117" s="74">
        <f t="shared" ref="J117:K117" si="27">10*LOG(J111/(J111+D113+D111))+10*LOG(1/12)</f>
        <v>-15.623792476239712</v>
      </c>
      <c r="K117" s="292">
        <f t="shared" si="27"/>
        <v>-15.617742768398447</v>
      </c>
      <c r="L117" s="150">
        <f>10*LOG(L111/(L111+C113+C111))+10*LOG(1/12)</f>
        <v>-15.593457588459227</v>
      </c>
      <c r="M117" s="74">
        <f t="shared" ref="M117:N117" si="28">10*LOG(M111/(M111+D113+D111))+10*LOG(1/12)</f>
        <v>-15.623792476239712</v>
      </c>
      <c r="N117" s="292">
        <f t="shared" si="28"/>
        <v>-15.617742768398447</v>
      </c>
      <c r="O117" s="74"/>
      <c r="P117" s="74"/>
      <c r="Q117" s="315"/>
      <c r="R117" s="74"/>
      <c r="S117" s="74"/>
      <c r="T117" s="315"/>
      <c r="U117" s="74"/>
      <c r="V117" s="74"/>
      <c r="W117" s="315"/>
      <c r="X117" s="118"/>
      <c r="Y117" s="118"/>
      <c r="Z117" s="284"/>
      <c r="AA117" s="118"/>
      <c r="AB117" s="118"/>
      <c r="AC117" s="118"/>
      <c r="AD117" s="120"/>
    </row>
    <row r="118" spans="1:30" s="44" customFormat="1" ht="13.5" thickBot="1" x14ac:dyDescent="0.25">
      <c r="A118" s="205" t="s">
        <v>176</v>
      </c>
      <c r="B118" s="270" t="s">
        <v>2</v>
      </c>
      <c r="C118" s="154"/>
      <c r="D118" s="80"/>
      <c r="E118" s="283"/>
      <c r="F118" s="154"/>
      <c r="G118" s="80"/>
      <c r="H118" s="283"/>
      <c r="I118" s="272"/>
      <c r="J118" s="273"/>
      <c r="K118" s="309"/>
      <c r="L118" s="272">
        <f>L117-I117</f>
        <v>0</v>
      </c>
      <c r="M118" s="273">
        <f t="shared" ref="M118:N118" si="29">M117-J117</f>
        <v>0</v>
      </c>
      <c r="N118" s="309">
        <f t="shared" si="29"/>
        <v>0</v>
      </c>
      <c r="O118" s="273"/>
      <c r="P118" s="273"/>
      <c r="Q118" s="320"/>
      <c r="R118" s="273"/>
      <c r="S118" s="273"/>
      <c r="T118" s="320"/>
      <c r="U118" s="273"/>
      <c r="V118" s="273"/>
      <c r="W118" s="320"/>
      <c r="X118" s="274"/>
      <c r="Y118" s="274"/>
      <c r="Z118" s="328"/>
      <c r="AA118" s="274"/>
      <c r="AB118" s="274"/>
      <c r="AC118" s="274"/>
      <c r="AD118" s="61"/>
    </row>
    <row r="119" spans="1:30" s="64" customFormat="1" x14ac:dyDescent="0.2">
      <c r="A119" s="86"/>
      <c r="B119" s="63"/>
      <c r="C119" s="63"/>
      <c r="D119" s="63"/>
      <c r="E119" s="294"/>
      <c r="F119" s="63"/>
      <c r="G119" s="63"/>
      <c r="H119" s="294"/>
      <c r="I119" s="63"/>
      <c r="J119" s="63"/>
      <c r="K119" s="294"/>
      <c r="L119" s="63"/>
      <c r="M119" s="63"/>
      <c r="N119" s="294"/>
      <c r="O119" s="99"/>
      <c r="P119" s="99"/>
      <c r="Q119" s="321"/>
      <c r="R119" s="99"/>
      <c r="S119" s="99"/>
      <c r="T119" s="321"/>
      <c r="U119" s="99"/>
      <c r="V119" s="99"/>
      <c r="W119" s="321"/>
      <c r="X119" s="63"/>
      <c r="Y119" s="63"/>
      <c r="Z119" s="294"/>
      <c r="AA119" s="63"/>
      <c r="AB119" s="63"/>
      <c r="AC119" s="63"/>
      <c r="AD119" s="63"/>
    </row>
    <row r="120" spans="1:30" s="64" customFormat="1" thickBot="1" x14ac:dyDescent="0.25">
      <c r="A120" s="68"/>
      <c r="B120" s="63"/>
      <c r="C120" s="63"/>
      <c r="D120" s="63"/>
      <c r="E120" s="294"/>
      <c r="F120" s="63"/>
      <c r="G120" s="63"/>
      <c r="H120" s="294"/>
      <c r="I120" s="63"/>
      <c r="J120" s="63"/>
      <c r="K120" s="294"/>
      <c r="L120" s="63"/>
      <c r="M120" s="63"/>
      <c r="N120" s="294"/>
      <c r="O120" s="99"/>
      <c r="P120" s="99"/>
      <c r="Q120" s="321"/>
      <c r="R120" s="99"/>
      <c r="S120" s="99"/>
      <c r="T120" s="321"/>
      <c r="U120" s="99"/>
      <c r="V120" s="99"/>
      <c r="W120" s="321"/>
      <c r="X120" s="63"/>
      <c r="Y120" s="63"/>
      <c r="Z120" s="294"/>
      <c r="AA120" s="63"/>
      <c r="AB120" s="63"/>
      <c r="AC120" s="63"/>
      <c r="AD120" s="63"/>
    </row>
    <row r="121" spans="1:30" ht="13.5" thickBot="1" x14ac:dyDescent="0.25">
      <c r="A121" s="122" t="s">
        <v>23</v>
      </c>
      <c r="B121" s="11"/>
      <c r="C121" s="356" t="s">
        <v>35</v>
      </c>
      <c r="D121" s="357"/>
      <c r="E121" s="357"/>
      <c r="F121" s="357"/>
      <c r="G121" s="357"/>
      <c r="H121" s="357"/>
      <c r="I121" s="357"/>
      <c r="J121" s="357"/>
      <c r="K121" s="357"/>
      <c r="L121" s="357"/>
      <c r="M121" s="357"/>
      <c r="N121" s="358"/>
      <c r="O121" s="343" t="s">
        <v>38</v>
      </c>
      <c r="P121" s="357"/>
      <c r="Q121" s="357"/>
      <c r="R121" s="357"/>
      <c r="S121" s="357"/>
      <c r="T121" s="357"/>
      <c r="U121" s="357"/>
      <c r="V121" s="357"/>
      <c r="W121" s="358"/>
      <c r="X121" s="346" t="s">
        <v>16</v>
      </c>
      <c r="Y121" s="352"/>
      <c r="Z121" s="348"/>
      <c r="AA121" s="346" t="s">
        <v>77</v>
      </c>
      <c r="AB121" s="352"/>
      <c r="AC121" s="348"/>
      <c r="AD121" s="13" t="s">
        <v>70</v>
      </c>
    </row>
    <row r="122" spans="1:30" x14ac:dyDescent="0.2">
      <c r="A122" s="250"/>
      <c r="B122" s="18"/>
      <c r="C122" s="350" t="s">
        <v>36</v>
      </c>
      <c r="D122" s="351"/>
      <c r="E122" s="348"/>
      <c r="F122" s="350" t="s">
        <v>153</v>
      </c>
      <c r="G122" s="351"/>
      <c r="H122" s="348"/>
      <c r="I122" s="350" t="s">
        <v>37</v>
      </c>
      <c r="J122" s="352"/>
      <c r="K122" s="348"/>
      <c r="L122" s="346" t="s">
        <v>148</v>
      </c>
      <c r="M122" s="347"/>
      <c r="N122" s="348"/>
      <c r="O122" s="16"/>
      <c r="P122" s="17"/>
      <c r="Q122" s="322"/>
      <c r="R122" s="17"/>
      <c r="S122" s="17"/>
      <c r="T122" s="313"/>
      <c r="U122" s="17"/>
      <c r="V122" s="17"/>
      <c r="W122" s="322"/>
      <c r="X122" s="16"/>
      <c r="Y122" s="228"/>
      <c r="Z122" s="337"/>
      <c r="AA122" s="16"/>
      <c r="AB122" s="228"/>
      <c r="AC122" s="248"/>
      <c r="AD122" s="101"/>
    </row>
    <row r="123" spans="1:30" x14ac:dyDescent="0.2">
      <c r="A123" s="30"/>
      <c r="B123" s="18"/>
      <c r="C123" s="129" t="s">
        <v>74</v>
      </c>
      <c r="D123" s="181" t="s">
        <v>75</v>
      </c>
      <c r="E123" s="276" t="s">
        <v>105</v>
      </c>
      <c r="F123" s="129" t="s">
        <v>74</v>
      </c>
      <c r="G123" s="181" t="s">
        <v>75</v>
      </c>
      <c r="H123" s="276" t="s">
        <v>105</v>
      </c>
      <c r="I123" s="129" t="s">
        <v>74</v>
      </c>
      <c r="J123" s="181" t="s">
        <v>75</v>
      </c>
      <c r="K123" s="276" t="s">
        <v>105</v>
      </c>
      <c r="L123" s="129" t="s">
        <v>74</v>
      </c>
      <c r="M123" s="181" t="s">
        <v>75</v>
      </c>
      <c r="N123" s="276" t="s">
        <v>105</v>
      </c>
      <c r="O123" s="129" t="s">
        <v>74</v>
      </c>
      <c r="P123" s="181" t="s">
        <v>75</v>
      </c>
      <c r="Q123" s="276" t="s">
        <v>105</v>
      </c>
      <c r="R123" s="17"/>
      <c r="S123" s="17"/>
      <c r="T123" s="313"/>
      <c r="U123" s="17"/>
      <c r="V123" s="17"/>
      <c r="W123" s="322"/>
      <c r="X123" s="129" t="s">
        <v>74</v>
      </c>
      <c r="Y123" s="181" t="s">
        <v>75</v>
      </c>
      <c r="Z123" s="276" t="s">
        <v>105</v>
      </c>
      <c r="AA123" s="129" t="s">
        <v>74</v>
      </c>
      <c r="AB123" s="181" t="s">
        <v>75</v>
      </c>
      <c r="AC123" s="111" t="s">
        <v>105</v>
      </c>
      <c r="AD123" s="110"/>
    </row>
    <row r="124" spans="1:30" x14ac:dyDescent="0.2">
      <c r="A124" s="30"/>
      <c r="B124" s="18"/>
      <c r="C124" s="78"/>
      <c r="D124" s="26"/>
      <c r="E124" s="189"/>
      <c r="F124" s="78"/>
      <c r="G124" s="26"/>
      <c r="H124" s="189"/>
      <c r="I124" s="78"/>
      <c r="J124" s="26"/>
      <c r="K124" s="189"/>
      <c r="L124" s="78"/>
      <c r="M124" s="26"/>
      <c r="N124" s="189"/>
      <c r="O124" s="16"/>
      <c r="P124" s="17"/>
      <c r="Q124" s="322"/>
      <c r="R124" s="17"/>
      <c r="S124" s="17"/>
      <c r="T124" s="313"/>
      <c r="U124" s="17"/>
      <c r="V124" s="17"/>
      <c r="W124" s="322"/>
      <c r="X124" s="16"/>
      <c r="Y124" s="17"/>
      <c r="Z124" s="322"/>
      <c r="AA124" s="16"/>
      <c r="AB124" s="17"/>
      <c r="AC124" s="113"/>
      <c r="AD124" s="52"/>
    </row>
    <row r="125" spans="1:30" x14ac:dyDescent="0.2">
      <c r="A125" s="35" t="s">
        <v>45</v>
      </c>
      <c r="B125" s="36" t="s">
        <v>2</v>
      </c>
      <c r="C125" s="48"/>
      <c r="D125" s="124"/>
      <c r="E125" s="295"/>
      <c r="F125" s="48"/>
      <c r="G125" s="124"/>
      <c r="H125" s="295"/>
      <c r="I125" s="89">
        <f>I126-X126</f>
        <v>-3.3604081425361825</v>
      </c>
      <c r="J125" s="220">
        <f>J126-Y126</f>
        <v>-3.4156976890140109</v>
      </c>
      <c r="K125" s="299">
        <f>K126-Z126</f>
        <v>-3.4037875374344284</v>
      </c>
      <c r="L125" s="48"/>
      <c r="M125" s="124"/>
      <c r="N125" s="295"/>
      <c r="O125" s="48"/>
      <c r="P125" s="124"/>
      <c r="Q125" s="295"/>
      <c r="R125" s="124"/>
      <c r="S125" s="124"/>
      <c r="T125" s="326"/>
      <c r="U125" s="124"/>
      <c r="V125" s="124"/>
      <c r="W125" s="295"/>
      <c r="X125" s="48"/>
      <c r="Y125" s="124"/>
      <c r="Z125" s="295"/>
      <c r="AA125" s="175">
        <v>-4</v>
      </c>
      <c r="AB125" s="251">
        <v>-4</v>
      </c>
      <c r="AC125" s="176">
        <v>-4</v>
      </c>
      <c r="AD125" s="107" t="s">
        <v>164</v>
      </c>
    </row>
    <row r="126" spans="1:30" x14ac:dyDescent="0.2">
      <c r="A126" s="38" t="s">
        <v>44</v>
      </c>
      <c r="B126" s="36" t="s">
        <v>2</v>
      </c>
      <c r="C126" s="48"/>
      <c r="D126" s="124"/>
      <c r="E126" s="295"/>
      <c r="F126" s="48"/>
      <c r="G126" s="124"/>
      <c r="H126" s="295"/>
      <c r="I126" s="48">
        <f>I114</f>
        <v>-3.0558692300859307</v>
      </c>
      <c r="J126" s="124">
        <f>J114</f>
        <v>-3.101135253392608</v>
      </c>
      <c r="K126" s="295">
        <f>K114</f>
        <v>-3.092120224952053</v>
      </c>
      <c r="L126" s="48"/>
      <c r="M126" s="124"/>
      <c r="N126" s="295"/>
      <c r="O126" s="48"/>
      <c r="P126" s="124"/>
      <c r="Q126" s="295"/>
      <c r="R126" s="124"/>
      <c r="S126" s="124"/>
      <c r="T126" s="326"/>
      <c r="U126" s="124"/>
      <c r="V126" s="124"/>
      <c r="W126" s="295"/>
      <c r="X126" s="177">
        <f>X61</f>
        <v>0.30453891245025189</v>
      </c>
      <c r="Y126" s="230">
        <f>Y61</f>
        <v>0.31456243562140318</v>
      </c>
      <c r="Z126" s="324">
        <f>Z61</f>
        <v>0.3116673124823755</v>
      </c>
      <c r="AA126" s="177"/>
      <c r="AB126" s="230"/>
      <c r="AC126" s="178"/>
      <c r="AD126" s="22"/>
    </row>
    <row r="127" spans="1:30" x14ac:dyDescent="0.2">
      <c r="A127" s="35" t="s">
        <v>46</v>
      </c>
      <c r="B127" s="36" t="s">
        <v>2</v>
      </c>
      <c r="C127" s="48"/>
      <c r="D127" s="124"/>
      <c r="E127" s="295"/>
      <c r="F127" s="48"/>
      <c r="G127" s="124"/>
      <c r="H127" s="295"/>
      <c r="I127" s="48">
        <f>I126+X126</f>
        <v>-2.7513303176356789</v>
      </c>
      <c r="J127" s="124">
        <f>J126+Y126</f>
        <v>-2.786572817771205</v>
      </c>
      <c r="K127" s="295">
        <f>K126+Z126</f>
        <v>-2.7804529124696775</v>
      </c>
      <c r="L127" s="48"/>
      <c r="M127" s="124"/>
      <c r="N127" s="295"/>
      <c r="O127" s="48"/>
      <c r="P127" s="124"/>
      <c r="Q127" s="295"/>
      <c r="R127" s="124"/>
      <c r="S127" s="124"/>
      <c r="T127" s="326"/>
      <c r="U127" s="124"/>
      <c r="V127" s="124"/>
      <c r="W127" s="295"/>
      <c r="X127" s="48"/>
      <c r="Y127" s="124"/>
      <c r="Z127" s="295"/>
      <c r="AA127" s="48"/>
      <c r="AB127" s="124"/>
      <c r="AC127" s="125"/>
      <c r="AD127" s="22"/>
    </row>
    <row r="128" spans="1:30" x14ac:dyDescent="0.2">
      <c r="A128" s="43"/>
      <c r="B128" s="26"/>
      <c r="C128" s="46"/>
      <c r="D128" s="24"/>
      <c r="E128" s="145"/>
      <c r="F128" s="46"/>
      <c r="G128" s="24"/>
      <c r="H128" s="145"/>
      <c r="I128" s="46"/>
      <c r="J128" s="24"/>
      <c r="K128" s="145"/>
      <c r="L128" s="46"/>
      <c r="M128" s="24"/>
      <c r="N128" s="145"/>
      <c r="O128" s="46"/>
      <c r="P128" s="24"/>
      <c r="Q128" s="145"/>
      <c r="R128" s="24"/>
      <c r="S128" s="24"/>
      <c r="T128" s="222"/>
      <c r="U128" s="24"/>
      <c r="V128" s="24"/>
      <c r="W128" s="145"/>
      <c r="X128" s="150"/>
      <c r="Y128" s="74"/>
      <c r="Z128" s="292"/>
      <c r="AA128" s="146"/>
      <c r="AB128" s="42"/>
      <c r="AC128" s="103"/>
      <c r="AD128" s="22"/>
    </row>
    <row r="129" spans="1:30" x14ac:dyDescent="0.2">
      <c r="A129" s="35" t="s">
        <v>58</v>
      </c>
      <c r="B129" s="90" t="s">
        <v>30</v>
      </c>
      <c r="C129" s="49"/>
      <c r="D129" s="218"/>
      <c r="E129" s="296"/>
      <c r="F129" s="49"/>
      <c r="G129" s="218"/>
      <c r="H129" s="296"/>
      <c r="I129" s="92">
        <f>I130-X130</f>
        <v>-95.067059126043688</v>
      </c>
      <c r="J129" s="223">
        <f>J130-Y130</f>
        <v>-95.067059126043688</v>
      </c>
      <c r="K129" s="310">
        <f>K130-Z130</f>
        <v>-94.006595448430801</v>
      </c>
      <c r="L129" s="48"/>
      <c r="M129" s="124"/>
      <c r="N129" s="295"/>
      <c r="O129" s="48"/>
      <c r="P129" s="124"/>
      <c r="Q129" s="295"/>
      <c r="R129" s="124"/>
      <c r="S129" s="124"/>
      <c r="T129" s="326"/>
      <c r="U129" s="124"/>
      <c r="V129" s="124"/>
      <c r="W129" s="295"/>
      <c r="X129" s="201"/>
      <c r="Y129" s="232"/>
      <c r="Z129" s="338"/>
      <c r="AA129" s="175">
        <f>-110.1+R21</f>
        <v>-109.1</v>
      </c>
      <c r="AB129" s="251">
        <f>-107.5+S21</f>
        <v>-106.5</v>
      </c>
      <c r="AC129" s="176">
        <f>-106.5+T21</f>
        <v>-105.5</v>
      </c>
      <c r="AD129" s="107" t="s">
        <v>181</v>
      </c>
    </row>
    <row r="130" spans="1:30" x14ac:dyDescent="0.2">
      <c r="A130" s="38" t="s">
        <v>57</v>
      </c>
      <c r="B130" s="90" t="s">
        <v>30</v>
      </c>
      <c r="C130" s="49"/>
      <c r="D130" s="218"/>
      <c r="E130" s="296"/>
      <c r="F130" s="49"/>
      <c r="G130" s="218"/>
      <c r="H130" s="296"/>
      <c r="I130" s="93">
        <f>I115</f>
        <v>-89.40910013008056</v>
      </c>
      <c r="J130" s="224">
        <f>J115</f>
        <v>-89.40910013008056</v>
      </c>
      <c r="K130" s="298">
        <f>K115</f>
        <v>-87.999100130080564</v>
      </c>
      <c r="L130" s="48"/>
      <c r="M130" s="124"/>
      <c r="N130" s="295"/>
      <c r="O130" s="48"/>
      <c r="P130" s="124"/>
      <c r="Q130" s="295"/>
      <c r="R130" s="124"/>
      <c r="S130" s="124"/>
      <c r="T130" s="326"/>
      <c r="U130" s="124"/>
      <c r="V130" s="124"/>
      <c r="W130" s="295"/>
      <c r="X130" s="177">
        <f>X65</f>
        <v>5.6579589959631207</v>
      </c>
      <c r="Y130" s="230">
        <f>Y65</f>
        <v>5.6579589959631207</v>
      </c>
      <c r="Z130" s="324">
        <f>Z65</f>
        <v>6.0074953183502364</v>
      </c>
      <c r="AA130" s="177"/>
      <c r="AB130" s="230"/>
      <c r="AC130" s="178"/>
      <c r="AD130" s="52"/>
    </row>
    <row r="131" spans="1:30" x14ac:dyDescent="0.2">
      <c r="A131" s="35" t="s">
        <v>56</v>
      </c>
      <c r="B131" s="90" t="s">
        <v>30</v>
      </c>
      <c r="C131" s="49"/>
      <c r="D131" s="218"/>
      <c r="E131" s="296"/>
      <c r="F131" s="49"/>
      <c r="G131" s="218"/>
      <c r="H131" s="296"/>
      <c r="I131" s="48">
        <f>I130+X130</f>
        <v>-83.751141134117432</v>
      </c>
      <c r="J131" s="124">
        <f>J130+Y130</f>
        <v>-83.751141134117432</v>
      </c>
      <c r="K131" s="295">
        <f>K130+Z130</f>
        <v>-81.991604811730326</v>
      </c>
      <c r="L131" s="48"/>
      <c r="M131" s="124"/>
      <c r="N131" s="295"/>
      <c r="O131" s="48"/>
      <c r="P131" s="124"/>
      <c r="Q131" s="295"/>
      <c r="R131" s="124"/>
      <c r="S131" s="124"/>
      <c r="T131" s="326"/>
      <c r="U131" s="124"/>
      <c r="V131" s="124"/>
      <c r="W131" s="295"/>
      <c r="X131" s="201"/>
      <c r="Y131" s="232"/>
      <c r="Z131" s="338"/>
      <c r="AA131" s="48"/>
      <c r="AB131" s="124"/>
      <c r="AC131" s="125"/>
      <c r="AD131" s="52"/>
    </row>
    <row r="132" spans="1:30" s="47" customFormat="1" x14ac:dyDescent="0.2">
      <c r="A132" s="69"/>
      <c r="B132" s="26"/>
      <c r="C132" s="43"/>
      <c r="D132" s="219"/>
      <c r="E132" s="297"/>
      <c r="F132" s="43"/>
      <c r="G132" s="219"/>
      <c r="H132" s="297"/>
      <c r="I132" s="43"/>
      <c r="J132" s="24"/>
      <c r="K132" s="145"/>
      <c r="L132" s="46"/>
      <c r="M132" s="24"/>
      <c r="N132" s="145"/>
      <c r="O132" s="46"/>
      <c r="P132" s="24"/>
      <c r="Q132" s="145"/>
      <c r="R132" s="24"/>
      <c r="S132" s="24"/>
      <c r="T132" s="222"/>
      <c r="U132" s="24"/>
      <c r="V132" s="24"/>
      <c r="W132" s="145"/>
      <c r="X132" s="202"/>
      <c r="Y132" s="233"/>
      <c r="Z132" s="339"/>
      <c r="AA132" s="43"/>
      <c r="AB132" s="219"/>
      <c r="AC132" s="156"/>
      <c r="AD132" s="52"/>
    </row>
    <row r="133" spans="1:30" s="47" customFormat="1" x14ac:dyDescent="0.2">
      <c r="A133" s="35" t="s">
        <v>55</v>
      </c>
      <c r="B133" s="90" t="s">
        <v>31</v>
      </c>
      <c r="C133" s="93">
        <f>C134-X134</f>
        <v>-61.308387377568941</v>
      </c>
      <c r="D133" s="224">
        <f>D134-Y134</f>
        <v>-61.308387377568941</v>
      </c>
      <c r="E133" s="298">
        <f>E134-Z134</f>
        <v>-60.247969533795498</v>
      </c>
      <c r="F133" s="93"/>
      <c r="G133" s="224"/>
      <c r="H133" s="298"/>
      <c r="I133" s="48"/>
      <c r="J133" s="124"/>
      <c r="K133" s="295"/>
      <c r="L133" s="48"/>
      <c r="M133" s="124"/>
      <c r="N133" s="295"/>
      <c r="O133" s="48"/>
      <c r="P133" s="124"/>
      <c r="Q133" s="295"/>
      <c r="R133" s="124"/>
      <c r="S133" s="124"/>
      <c r="T133" s="326"/>
      <c r="U133" s="124"/>
      <c r="V133" s="124"/>
      <c r="W133" s="295"/>
      <c r="X133" s="201"/>
      <c r="Y133" s="232"/>
      <c r="Z133" s="338"/>
      <c r="AA133" s="177"/>
      <c r="AB133" s="230"/>
      <c r="AC133" s="178"/>
      <c r="AD133" s="56" t="s">
        <v>130</v>
      </c>
    </row>
    <row r="134" spans="1:30" s="47" customFormat="1" x14ac:dyDescent="0.2">
      <c r="A134" s="38" t="s">
        <v>54</v>
      </c>
      <c r="B134" s="90" t="s">
        <v>31</v>
      </c>
      <c r="C134" s="48">
        <f>C116</f>
        <v>-55.657499689820796</v>
      </c>
      <c r="D134" s="124">
        <f>D116</f>
        <v>-55.657499689820796</v>
      </c>
      <c r="E134" s="295">
        <f>E116</f>
        <v>-54.247499689820799</v>
      </c>
      <c r="F134" s="48"/>
      <c r="G134" s="124"/>
      <c r="H134" s="295"/>
      <c r="I134" s="48"/>
      <c r="J134" s="124"/>
      <c r="K134" s="295"/>
      <c r="L134" s="48"/>
      <c r="M134" s="124"/>
      <c r="N134" s="295"/>
      <c r="O134" s="48"/>
      <c r="P134" s="124"/>
      <c r="Q134" s="295"/>
      <c r="R134" s="124"/>
      <c r="S134" s="124"/>
      <c r="T134" s="326"/>
      <c r="U134" s="124"/>
      <c r="V134" s="124"/>
      <c r="W134" s="295"/>
      <c r="X134" s="177">
        <f>X69</f>
        <v>5.6508876877481464</v>
      </c>
      <c r="Y134" s="230">
        <f>Y69</f>
        <v>5.6508876877481464</v>
      </c>
      <c r="Z134" s="324">
        <f>Z69</f>
        <v>6.0004698439746988</v>
      </c>
      <c r="AA134" s="177"/>
      <c r="AB134" s="230"/>
      <c r="AC134" s="178"/>
      <c r="AD134" s="52"/>
    </row>
    <row r="135" spans="1:30" s="47" customFormat="1" x14ac:dyDescent="0.2">
      <c r="A135" s="35" t="s">
        <v>53</v>
      </c>
      <c r="B135" s="90" t="s">
        <v>31</v>
      </c>
      <c r="C135" s="89">
        <f>C134+X134</f>
        <v>-50.00661200207265</v>
      </c>
      <c r="D135" s="220">
        <f>D134+Y134</f>
        <v>-50.00661200207265</v>
      </c>
      <c r="E135" s="299">
        <f>E134+Z134</f>
        <v>-48.2470298458461</v>
      </c>
      <c r="F135" s="48"/>
      <c r="G135" s="124"/>
      <c r="H135" s="295"/>
      <c r="I135" s="48"/>
      <c r="J135" s="124"/>
      <c r="K135" s="295"/>
      <c r="L135" s="48"/>
      <c r="M135" s="124"/>
      <c r="N135" s="295"/>
      <c r="O135" s="48"/>
      <c r="P135" s="124"/>
      <c r="Q135" s="295"/>
      <c r="R135" s="124"/>
      <c r="S135" s="124"/>
      <c r="T135" s="326"/>
      <c r="U135" s="124"/>
      <c r="V135" s="124"/>
      <c r="W135" s="295"/>
      <c r="X135" s="201"/>
      <c r="Y135" s="232"/>
      <c r="Z135" s="338"/>
      <c r="AA135" s="175">
        <v>-50</v>
      </c>
      <c r="AB135" s="251">
        <v>-50</v>
      </c>
      <c r="AC135" s="176">
        <v>-50</v>
      </c>
      <c r="AD135" s="107" t="s">
        <v>164</v>
      </c>
    </row>
    <row r="136" spans="1:30" s="47" customFormat="1" x14ac:dyDescent="0.2">
      <c r="A136" s="69"/>
      <c r="B136" s="26"/>
      <c r="C136" s="46"/>
      <c r="D136" s="24"/>
      <c r="E136" s="145"/>
      <c r="F136" s="46"/>
      <c r="G136" s="24"/>
      <c r="H136" s="145"/>
      <c r="I136" s="46"/>
      <c r="J136" s="24"/>
      <c r="K136" s="145"/>
      <c r="L136" s="46"/>
      <c r="M136" s="24"/>
      <c r="N136" s="145"/>
      <c r="O136" s="46"/>
      <c r="P136" s="24"/>
      <c r="Q136" s="145"/>
      <c r="R136" s="24"/>
      <c r="S136" s="24"/>
      <c r="T136" s="222"/>
      <c r="U136" s="24"/>
      <c r="V136" s="24"/>
      <c r="W136" s="145"/>
      <c r="X136" s="202"/>
      <c r="Y136" s="233"/>
      <c r="Z136" s="339"/>
      <c r="AA136" s="43"/>
      <c r="AB136" s="219"/>
      <c r="AC136" s="156"/>
      <c r="AD136" s="56"/>
    </row>
    <row r="137" spans="1:30" s="47" customFormat="1" x14ac:dyDescent="0.2">
      <c r="A137" s="35" t="s">
        <v>47</v>
      </c>
      <c r="B137" s="36" t="s">
        <v>2</v>
      </c>
      <c r="C137" s="48"/>
      <c r="D137" s="124"/>
      <c r="E137" s="295"/>
      <c r="F137" s="48"/>
      <c r="G137" s="124"/>
      <c r="H137" s="295"/>
      <c r="I137" s="48"/>
      <c r="J137" s="124"/>
      <c r="K137" s="295"/>
      <c r="L137" s="89">
        <f>L138-X138</f>
        <v>-3.3604081425361825</v>
      </c>
      <c r="M137" s="220">
        <f>M138-Y138</f>
        <v>-3.4156976890140109</v>
      </c>
      <c r="N137" s="299">
        <f>N138-Z138</f>
        <v>-3.4037875374344284</v>
      </c>
      <c r="O137" s="48"/>
      <c r="P137" s="124"/>
      <c r="Q137" s="295"/>
      <c r="R137" s="124"/>
      <c r="S137" s="124"/>
      <c r="T137" s="326"/>
      <c r="U137" s="124"/>
      <c r="V137" s="124"/>
      <c r="W137" s="295"/>
      <c r="X137" s="48"/>
      <c r="Y137" s="124"/>
      <c r="Z137" s="295"/>
      <c r="AA137" s="175">
        <v>-4</v>
      </c>
      <c r="AB137" s="251">
        <v>-4</v>
      </c>
      <c r="AC137" s="176">
        <v>-4</v>
      </c>
      <c r="AD137" s="107" t="s">
        <v>164</v>
      </c>
    </row>
    <row r="138" spans="1:30" s="47" customFormat="1" x14ac:dyDescent="0.2">
      <c r="A138" s="38" t="s">
        <v>48</v>
      </c>
      <c r="B138" s="36" t="s">
        <v>2</v>
      </c>
      <c r="C138" s="48"/>
      <c r="D138" s="124"/>
      <c r="E138" s="295"/>
      <c r="F138" s="48"/>
      <c r="G138" s="124"/>
      <c r="H138" s="295"/>
      <c r="I138" s="48"/>
      <c r="J138" s="124"/>
      <c r="K138" s="295"/>
      <c r="L138" s="48">
        <f>L114</f>
        <v>-3.0558692300859307</v>
      </c>
      <c r="M138" s="124">
        <f>M114</f>
        <v>-3.101135253392608</v>
      </c>
      <c r="N138" s="295">
        <f>N114</f>
        <v>-3.092120224952053</v>
      </c>
      <c r="O138" s="48"/>
      <c r="P138" s="124"/>
      <c r="Q138" s="295"/>
      <c r="R138" s="124"/>
      <c r="S138" s="124"/>
      <c r="T138" s="326"/>
      <c r="U138" s="124"/>
      <c r="V138" s="124"/>
      <c r="W138" s="295"/>
      <c r="X138" s="177">
        <f>X73</f>
        <v>0.30453891245025189</v>
      </c>
      <c r="Y138" s="230">
        <f>Y73</f>
        <v>0.31456243562140318</v>
      </c>
      <c r="Z138" s="324">
        <f>Z73</f>
        <v>0.3116673124823755</v>
      </c>
      <c r="AA138" s="177"/>
      <c r="AB138" s="230"/>
      <c r="AC138" s="178"/>
      <c r="AD138" s="22"/>
    </row>
    <row r="139" spans="1:30" s="47" customFormat="1" x14ac:dyDescent="0.2">
      <c r="A139" s="35" t="s">
        <v>49</v>
      </c>
      <c r="B139" s="36" t="s">
        <v>2</v>
      </c>
      <c r="C139" s="48"/>
      <c r="D139" s="124"/>
      <c r="E139" s="295"/>
      <c r="F139" s="48"/>
      <c r="G139" s="124"/>
      <c r="H139" s="295"/>
      <c r="I139" s="48"/>
      <c r="J139" s="124"/>
      <c r="K139" s="295"/>
      <c r="L139" s="48">
        <f>L138+X138</f>
        <v>-2.7513303176356789</v>
      </c>
      <c r="M139" s="124">
        <f>M138+Y138</f>
        <v>-2.786572817771205</v>
      </c>
      <c r="N139" s="295">
        <f>N138+Z138</f>
        <v>-2.7804529124696775</v>
      </c>
      <c r="O139" s="48"/>
      <c r="P139" s="124"/>
      <c r="Q139" s="295"/>
      <c r="R139" s="124"/>
      <c r="S139" s="124"/>
      <c r="T139" s="326"/>
      <c r="U139" s="124"/>
      <c r="V139" s="124"/>
      <c r="W139" s="295"/>
      <c r="X139" s="48"/>
      <c r="Y139" s="124"/>
      <c r="Z139" s="295"/>
      <c r="AA139" s="48"/>
      <c r="AB139" s="124"/>
      <c r="AC139" s="125"/>
      <c r="AD139" s="22"/>
    </row>
    <row r="140" spans="1:30" s="47" customFormat="1" x14ac:dyDescent="0.2">
      <c r="A140" s="43"/>
      <c r="B140" s="26"/>
      <c r="C140" s="46"/>
      <c r="D140" s="24"/>
      <c r="E140" s="145"/>
      <c r="F140" s="46"/>
      <c r="G140" s="24"/>
      <c r="H140" s="145"/>
      <c r="I140" s="46"/>
      <c r="J140" s="24"/>
      <c r="K140" s="145"/>
      <c r="L140" s="46"/>
      <c r="M140" s="24"/>
      <c r="N140" s="145"/>
      <c r="O140" s="46"/>
      <c r="P140" s="24"/>
      <c r="Q140" s="145"/>
      <c r="R140" s="24"/>
      <c r="S140" s="24"/>
      <c r="T140" s="222"/>
      <c r="U140" s="24"/>
      <c r="V140" s="24"/>
      <c r="W140" s="145"/>
      <c r="X140" s="150"/>
      <c r="Y140" s="74"/>
      <c r="Z140" s="292"/>
      <c r="AA140" s="43"/>
      <c r="AB140" s="219"/>
      <c r="AC140" s="156"/>
      <c r="AD140" s="56"/>
    </row>
    <row r="141" spans="1:30" s="47" customFormat="1" x14ac:dyDescent="0.2">
      <c r="A141" s="35" t="s">
        <v>52</v>
      </c>
      <c r="B141" s="90" t="s">
        <v>30</v>
      </c>
      <c r="C141" s="48"/>
      <c r="D141" s="124"/>
      <c r="E141" s="295"/>
      <c r="F141" s="48"/>
      <c r="G141" s="124"/>
      <c r="H141" s="295"/>
      <c r="I141" s="48"/>
      <c r="J141" s="124"/>
      <c r="K141" s="295"/>
      <c r="L141" s="92">
        <f>L142-X142</f>
        <v>-95.067059126043688</v>
      </c>
      <c r="M141" s="223">
        <f>M142-Y142</f>
        <v>-89.709100130080557</v>
      </c>
      <c r="N141" s="310">
        <f>N142-Z142</f>
        <v>-88.299100130080561</v>
      </c>
      <c r="O141" s="48"/>
      <c r="P141" s="124"/>
      <c r="Q141" s="295"/>
      <c r="R141" s="124"/>
      <c r="S141" s="124"/>
      <c r="T141" s="326"/>
      <c r="U141" s="124"/>
      <c r="V141" s="124"/>
      <c r="W141" s="295"/>
      <c r="X141" s="201"/>
      <c r="Y141" s="232"/>
      <c r="Z141" s="338"/>
      <c r="AA141" s="175">
        <f>-110.1+R21</f>
        <v>-109.1</v>
      </c>
      <c r="AB141" s="251">
        <f>-107.5+S21</f>
        <v>-106.5</v>
      </c>
      <c r="AC141" s="176">
        <f>-106.5+T21</f>
        <v>-105.5</v>
      </c>
      <c r="AD141" s="107" t="s">
        <v>181</v>
      </c>
    </row>
    <row r="142" spans="1:30" s="47" customFormat="1" x14ac:dyDescent="0.2">
      <c r="A142" s="38" t="s">
        <v>51</v>
      </c>
      <c r="B142" s="90" t="s">
        <v>30</v>
      </c>
      <c r="C142" s="48"/>
      <c r="D142" s="124"/>
      <c r="E142" s="295"/>
      <c r="F142" s="48"/>
      <c r="G142" s="124"/>
      <c r="H142" s="295"/>
      <c r="I142" s="48"/>
      <c r="J142" s="124"/>
      <c r="K142" s="295"/>
      <c r="L142" s="93">
        <f>L115</f>
        <v>-89.40910013008056</v>
      </c>
      <c r="M142" s="224">
        <f>M115</f>
        <v>-89.40910013008056</v>
      </c>
      <c r="N142" s="298">
        <f>N115</f>
        <v>-87.999100130080564</v>
      </c>
      <c r="O142" s="48"/>
      <c r="P142" s="124"/>
      <c r="Q142" s="295"/>
      <c r="R142" s="124"/>
      <c r="S142" s="124"/>
      <c r="T142" s="326"/>
      <c r="U142" s="124"/>
      <c r="V142" s="124"/>
      <c r="W142" s="295"/>
      <c r="X142" s="177">
        <f>X77</f>
        <v>5.6579589959631207</v>
      </c>
      <c r="Y142" s="230">
        <f>Y77</f>
        <v>0.3</v>
      </c>
      <c r="Z142" s="324">
        <f>Z77</f>
        <v>0.3</v>
      </c>
      <c r="AA142" s="177"/>
      <c r="AB142" s="230"/>
      <c r="AC142" s="178"/>
      <c r="AD142" s="52"/>
    </row>
    <row r="143" spans="1:30" s="47" customFormat="1" x14ac:dyDescent="0.2">
      <c r="A143" s="35" t="s">
        <v>50</v>
      </c>
      <c r="B143" s="90" t="s">
        <v>30</v>
      </c>
      <c r="C143" s="48"/>
      <c r="D143" s="124"/>
      <c r="E143" s="295"/>
      <c r="F143" s="48"/>
      <c r="G143" s="124"/>
      <c r="H143" s="295"/>
      <c r="I143" s="48"/>
      <c r="J143" s="124"/>
      <c r="K143" s="295"/>
      <c r="L143" s="48">
        <f>L142+X142</f>
        <v>-83.751141134117432</v>
      </c>
      <c r="M143" s="124">
        <f>M142+Y142</f>
        <v>-89.109100130080563</v>
      </c>
      <c r="N143" s="295">
        <f>N142+Z142</f>
        <v>-87.699100130080566</v>
      </c>
      <c r="O143" s="48"/>
      <c r="P143" s="124"/>
      <c r="Q143" s="295"/>
      <c r="R143" s="124"/>
      <c r="S143" s="124"/>
      <c r="T143" s="326"/>
      <c r="U143" s="124"/>
      <c r="V143" s="124"/>
      <c r="W143" s="295"/>
      <c r="X143" s="201"/>
      <c r="Y143" s="232"/>
      <c r="Z143" s="338"/>
      <c r="AA143" s="48"/>
      <c r="AB143" s="124"/>
      <c r="AC143" s="125"/>
      <c r="AD143" s="52"/>
    </row>
    <row r="144" spans="1:30" s="47" customFormat="1" x14ac:dyDescent="0.2">
      <c r="A144" s="69"/>
      <c r="B144" s="26"/>
      <c r="C144" s="43"/>
      <c r="D144" s="219"/>
      <c r="E144" s="297"/>
      <c r="F144" s="43"/>
      <c r="G144" s="219"/>
      <c r="H144" s="297"/>
      <c r="I144" s="43"/>
      <c r="J144" s="24"/>
      <c r="K144" s="145"/>
      <c r="L144" s="46"/>
      <c r="M144" s="24"/>
      <c r="N144" s="145"/>
      <c r="O144" s="46"/>
      <c r="P144" s="24"/>
      <c r="Q144" s="145"/>
      <c r="R144" s="24"/>
      <c r="S144" s="24"/>
      <c r="T144" s="222"/>
      <c r="U144" s="24"/>
      <c r="V144" s="24"/>
      <c r="W144" s="145"/>
      <c r="X144" s="202"/>
      <c r="Y144" s="233"/>
      <c r="Z144" s="339"/>
      <c r="AA144" s="43"/>
      <c r="AB144" s="219"/>
      <c r="AC144" s="156"/>
      <c r="AD144" s="52"/>
    </row>
    <row r="145" spans="1:30" s="47" customFormat="1" x14ac:dyDescent="0.2">
      <c r="A145" s="35" t="s">
        <v>167</v>
      </c>
      <c r="B145" s="90" t="s">
        <v>31</v>
      </c>
      <c r="C145" s="93"/>
      <c r="D145" s="224"/>
      <c r="E145" s="298"/>
      <c r="F145" s="93">
        <f>F146-X146</f>
        <v>-61.308387377568941</v>
      </c>
      <c r="G145" s="224">
        <f t="shared" ref="G145:H145" si="30">G146-Y146</f>
        <v>-61.308387377568941</v>
      </c>
      <c r="H145" s="298">
        <f t="shared" si="30"/>
        <v>-60.248335603220163</v>
      </c>
      <c r="I145" s="48"/>
      <c r="J145" s="124"/>
      <c r="K145" s="295"/>
      <c r="L145" s="48"/>
      <c r="M145" s="124"/>
      <c r="N145" s="295"/>
      <c r="O145" s="48"/>
      <c r="P145" s="124"/>
      <c r="Q145" s="295"/>
      <c r="R145" s="124"/>
      <c r="S145" s="124"/>
      <c r="T145" s="326"/>
      <c r="U145" s="124"/>
      <c r="V145" s="124"/>
      <c r="W145" s="295"/>
      <c r="X145" s="201"/>
      <c r="Y145" s="232"/>
      <c r="Z145" s="338"/>
      <c r="AA145" s="177"/>
      <c r="AB145" s="230"/>
      <c r="AC145" s="178"/>
      <c r="AD145" s="56" t="s">
        <v>130</v>
      </c>
    </row>
    <row r="146" spans="1:30" s="47" customFormat="1" x14ac:dyDescent="0.2">
      <c r="A146" s="38" t="s">
        <v>168</v>
      </c>
      <c r="B146" s="90" t="s">
        <v>31</v>
      </c>
      <c r="C146" s="48"/>
      <c r="D146" s="124"/>
      <c r="E146" s="295"/>
      <c r="F146" s="48">
        <f>F116</f>
        <v>-55.657499689820796</v>
      </c>
      <c r="G146" s="124">
        <f>G116</f>
        <v>-55.657499689820796</v>
      </c>
      <c r="H146" s="295">
        <f>H116</f>
        <v>-54.247499689820799</v>
      </c>
      <c r="I146" s="48"/>
      <c r="J146" s="124"/>
      <c r="K146" s="295"/>
      <c r="L146" s="48"/>
      <c r="M146" s="124"/>
      <c r="N146" s="295"/>
      <c r="O146" s="48"/>
      <c r="P146" s="124"/>
      <c r="Q146" s="295"/>
      <c r="R146" s="124"/>
      <c r="S146" s="124"/>
      <c r="T146" s="326"/>
      <c r="U146" s="124"/>
      <c r="V146" s="124"/>
      <c r="W146" s="295"/>
      <c r="X146" s="177">
        <f>X81</f>
        <v>5.6508876877481464</v>
      </c>
      <c r="Y146" s="230">
        <f>Y81</f>
        <v>5.6508876877481464</v>
      </c>
      <c r="Z146" s="324">
        <f>Z81</f>
        <v>6.0008359133993654</v>
      </c>
      <c r="AA146" s="177"/>
      <c r="AB146" s="230"/>
      <c r="AC146" s="178"/>
      <c r="AD146" s="52"/>
    </row>
    <row r="147" spans="1:30" s="47" customFormat="1" x14ac:dyDescent="0.2">
      <c r="A147" s="35" t="s">
        <v>169</v>
      </c>
      <c r="B147" s="90" t="s">
        <v>31</v>
      </c>
      <c r="C147" s="48"/>
      <c r="D147" s="124"/>
      <c r="E147" s="295"/>
      <c r="F147" s="89">
        <f>F146+X146</f>
        <v>-50.00661200207265</v>
      </c>
      <c r="G147" s="220">
        <f t="shared" ref="G147:H147" si="31">G146+Y146</f>
        <v>-50.00661200207265</v>
      </c>
      <c r="H147" s="299">
        <f t="shared" si="31"/>
        <v>-48.246663776421435</v>
      </c>
      <c r="I147" s="48"/>
      <c r="J147" s="124"/>
      <c r="K147" s="295"/>
      <c r="L147" s="48"/>
      <c r="M147" s="124"/>
      <c r="N147" s="295"/>
      <c r="O147" s="48"/>
      <c r="P147" s="124"/>
      <c r="Q147" s="295"/>
      <c r="R147" s="124"/>
      <c r="S147" s="124"/>
      <c r="T147" s="326"/>
      <c r="U147" s="124"/>
      <c r="V147" s="124"/>
      <c r="W147" s="295"/>
      <c r="X147" s="201"/>
      <c r="Y147" s="232"/>
      <c r="Z147" s="338"/>
      <c r="AA147" s="175">
        <v>-50</v>
      </c>
      <c r="AB147" s="251">
        <v>-50</v>
      </c>
      <c r="AC147" s="176">
        <v>-50</v>
      </c>
      <c r="AD147" s="107" t="s">
        <v>164</v>
      </c>
    </row>
    <row r="148" spans="1:30" s="47" customFormat="1" x14ac:dyDescent="0.2">
      <c r="A148" s="69"/>
      <c r="B148" s="26"/>
      <c r="C148" s="46"/>
      <c r="D148" s="24"/>
      <c r="E148" s="145"/>
      <c r="F148" s="46"/>
      <c r="G148" s="24"/>
      <c r="H148" s="145"/>
      <c r="I148" s="46"/>
      <c r="J148" s="24"/>
      <c r="K148" s="145"/>
      <c r="L148" s="46"/>
      <c r="M148" s="24"/>
      <c r="N148" s="145"/>
      <c r="O148" s="46"/>
      <c r="P148" s="24"/>
      <c r="Q148" s="145"/>
      <c r="R148" s="24"/>
      <c r="S148" s="24"/>
      <c r="T148" s="222"/>
      <c r="U148" s="24"/>
      <c r="V148" s="24"/>
      <c r="W148" s="145"/>
      <c r="X148" s="202"/>
      <c r="Y148" s="233"/>
      <c r="Z148" s="339"/>
      <c r="AA148" s="24"/>
      <c r="AB148" s="24"/>
      <c r="AC148" s="126"/>
      <c r="AD148" s="128"/>
    </row>
    <row r="149" spans="1:30" s="47" customFormat="1" ht="15.75" x14ac:dyDescent="0.3">
      <c r="A149" s="35" t="s">
        <v>170</v>
      </c>
      <c r="B149" s="90" t="s">
        <v>177</v>
      </c>
      <c r="C149" s="48"/>
      <c r="D149" s="124"/>
      <c r="E149" s="295"/>
      <c r="F149" s="48"/>
      <c r="G149" s="124"/>
      <c r="H149" s="295"/>
      <c r="I149" s="92">
        <f>I150-X150</f>
        <v>-24.744345276207373</v>
      </c>
      <c r="J149" s="223">
        <f t="shared" ref="J149:K149" si="32">J150-Y150</f>
        <v>-24.77468016398786</v>
      </c>
      <c r="K149" s="310">
        <f t="shared" si="32"/>
        <v>-27.603615243255913</v>
      </c>
      <c r="L149" s="93"/>
      <c r="M149" s="224"/>
      <c r="N149" s="298"/>
      <c r="O149" s="207">
        <f>IF(I149&lt;0,IF(I149&lt;-43,0,87+2*CEILING(I149,-0.5)),87+2*CEILING(I149,0.5))</f>
        <v>37</v>
      </c>
      <c r="P149" s="252">
        <f t="shared" ref="P149:Q149" si="33">IF(J149&lt;0,IF(J149&lt;-43,0,87+2*CEILING(J149,-0.5)),87+2*CEILING(J149,0.5))</f>
        <v>37</v>
      </c>
      <c r="Q149" s="323">
        <f t="shared" si="33"/>
        <v>31</v>
      </c>
      <c r="R149" s="124"/>
      <c r="S149" s="124"/>
      <c r="T149" s="326"/>
      <c r="U149" s="124"/>
      <c r="V149" s="124"/>
      <c r="W149" s="295"/>
      <c r="X149" s="201"/>
      <c r="Y149" s="232"/>
      <c r="Z149" s="338"/>
      <c r="AA149" s="124"/>
      <c r="AB149" s="124"/>
      <c r="AC149" s="125"/>
      <c r="AD149" s="128" t="s">
        <v>140</v>
      </c>
    </row>
    <row r="150" spans="1:30" s="47" customFormat="1" ht="15.75" x14ac:dyDescent="0.3">
      <c r="A150" s="38" t="s">
        <v>171</v>
      </c>
      <c r="B150" s="90" t="s">
        <v>177</v>
      </c>
      <c r="C150" s="48"/>
      <c r="D150" s="124"/>
      <c r="E150" s="295"/>
      <c r="F150" s="48"/>
      <c r="G150" s="124"/>
      <c r="H150" s="295"/>
      <c r="I150" s="48">
        <f>I117</f>
        <v>-15.593457588459227</v>
      </c>
      <c r="J150" s="124">
        <f t="shared" ref="J150:K150" si="34">J117</f>
        <v>-15.623792476239712</v>
      </c>
      <c r="K150" s="295">
        <f t="shared" si="34"/>
        <v>-15.617742768398447</v>
      </c>
      <c r="L150" s="93"/>
      <c r="M150" s="224"/>
      <c r="N150" s="298"/>
      <c r="O150" s="177"/>
      <c r="P150" s="230"/>
      <c r="Q150" s="324"/>
      <c r="R150" s="124"/>
      <c r="S150" s="124"/>
      <c r="T150" s="326"/>
      <c r="U150" s="124"/>
      <c r="V150" s="124"/>
      <c r="W150" s="295"/>
      <c r="X150" s="177">
        <f>X85</f>
        <v>9.1508876877481455</v>
      </c>
      <c r="Y150" s="230">
        <f>Y85</f>
        <v>9.1508876877481455</v>
      </c>
      <c r="Z150" s="324">
        <f>Z85</f>
        <v>11.985872474857466</v>
      </c>
      <c r="AA150" s="124"/>
      <c r="AB150" s="124"/>
      <c r="AC150" s="125"/>
      <c r="AD150" s="128"/>
    </row>
    <row r="151" spans="1:30" s="47" customFormat="1" ht="15.75" x14ac:dyDescent="0.3">
      <c r="A151" s="35" t="s">
        <v>172</v>
      </c>
      <c r="B151" s="90" t="s">
        <v>177</v>
      </c>
      <c r="C151" s="48"/>
      <c r="D151" s="124"/>
      <c r="E151" s="295"/>
      <c r="F151" s="48"/>
      <c r="G151" s="124"/>
      <c r="H151" s="295"/>
      <c r="I151" s="92">
        <f>I150+X150</f>
        <v>-6.4425699007110815</v>
      </c>
      <c r="J151" s="223">
        <f t="shared" ref="J151:K151" si="35">J150+Y150</f>
        <v>-6.4729047884915669</v>
      </c>
      <c r="K151" s="310">
        <f t="shared" si="35"/>
        <v>-3.631870293540981</v>
      </c>
      <c r="L151" s="93"/>
      <c r="M151" s="224"/>
      <c r="N151" s="298"/>
      <c r="O151" s="207">
        <f>IF(I151&lt;0,IF(I151&lt;-43,0,87+2*CEILING(I151,-0.5)),87+2*CEILING(I151,0.5))</f>
        <v>74</v>
      </c>
      <c r="P151" s="252">
        <f t="shared" ref="P151:Q151" si="36">IF(J151&lt;0,IF(J151&lt;-43,0,87+2*CEILING(J151,-0.5)),87+2*CEILING(J151,0.5))</f>
        <v>74</v>
      </c>
      <c r="Q151" s="323">
        <f t="shared" si="36"/>
        <v>79</v>
      </c>
      <c r="R151" s="124"/>
      <c r="S151" s="124"/>
      <c r="T151" s="326"/>
      <c r="U151" s="124"/>
      <c r="V151" s="124"/>
      <c r="W151" s="295"/>
      <c r="X151" s="201"/>
      <c r="Y151" s="232"/>
      <c r="Z151" s="338"/>
      <c r="AA151" s="124"/>
      <c r="AB151" s="124"/>
      <c r="AC151" s="125"/>
      <c r="AD151" s="128" t="s">
        <v>140</v>
      </c>
    </row>
    <row r="152" spans="1:30" s="47" customFormat="1" x14ac:dyDescent="0.2">
      <c r="A152" s="69"/>
      <c r="B152" s="26"/>
      <c r="C152" s="46"/>
      <c r="D152" s="24"/>
      <c r="E152" s="145"/>
      <c r="F152" s="46"/>
      <c r="G152" s="24"/>
      <c r="H152" s="145"/>
      <c r="I152" s="46"/>
      <c r="J152" s="24"/>
      <c r="K152" s="145"/>
      <c r="L152" s="46"/>
      <c r="M152" s="24"/>
      <c r="N152" s="145"/>
      <c r="O152" s="46"/>
      <c r="P152" s="24"/>
      <c r="Q152" s="145"/>
      <c r="R152" s="24"/>
      <c r="S152" s="24"/>
      <c r="T152" s="222"/>
      <c r="U152" s="24"/>
      <c r="V152" s="24"/>
      <c r="W152" s="145"/>
      <c r="X152" s="202"/>
      <c r="Y152" s="233"/>
      <c r="Z152" s="339"/>
      <c r="AA152" s="24"/>
      <c r="AB152" s="24"/>
      <c r="AC152" s="126"/>
      <c r="AD152" s="128"/>
    </row>
    <row r="153" spans="1:30" s="47" customFormat="1" ht="15.75" x14ac:dyDescent="0.3">
      <c r="A153" s="35" t="s">
        <v>141</v>
      </c>
      <c r="B153" s="90" t="s">
        <v>177</v>
      </c>
      <c r="C153" s="48"/>
      <c r="D153" s="124"/>
      <c r="E153" s="295"/>
      <c r="F153" s="48"/>
      <c r="G153" s="124"/>
      <c r="H153" s="295"/>
      <c r="I153" s="48"/>
      <c r="J153" s="124"/>
      <c r="K153" s="295"/>
      <c r="L153" s="92">
        <f>L154-X154</f>
        <v>-24.744345276207373</v>
      </c>
      <c r="M153" s="223">
        <f>M154-Y154</f>
        <v>-24.77468016398786</v>
      </c>
      <c r="N153" s="310">
        <f>N154-Z154</f>
        <v>-27.603688602358236</v>
      </c>
      <c r="O153" s="207">
        <f>IF(L153&lt;0,IF(L153&lt;-43,0,87+2*CEILING(L153,-0.5)),87+2*CEILING(L153,0.5))</f>
        <v>37</v>
      </c>
      <c r="P153" s="252">
        <f t="shared" ref="P153:Q153" si="37">IF(M153&lt;0,IF(M153&lt;-43,0,87+2*CEILING(M153,-0.5)),87+2*CEILING(M153,0.5))</f>
        <v>37</v>
      </c>
      <c r="Q153" s="323">
        <f t="shared" si="37"/>
        <v>31</v>
      </c>
      <c r="R153" s="124"/>
      <c r="S153" s="124"/>
      <c r="T153" s="326"/>
      <c r="U153" s="124"/>
      <c r="V153" s="124"/>
      <c r="W153" s="295"/>
      <c r="X153" s="201"/>
      <c r="Y153" s="232"/>
      <c r="Z153" s="338"/>
      <c r="AA153" s="124"/>
      <c r="AB153" s="124"/>
      <c r="AC153" s="125"/>
      <c r="AD153" s="128" t="s">
        <v>140</v>
      </c>
    </row>
    <row r="154" spans="1:30" s="47" customFormat="1" ht="15.75" x14ac:dyDescent="0.3">
      <c r="A154" s="38" t="s">
        <v>142</v>
      </c>
      <c r="B154" s="90" t="s">
        <v>177</v>
      </c>
      <c r="C154" s="48"/>
      <c r="D154" s="124"/>
      <c r="E154" s="295"/>
      <c r="F154" s="48"/>
      <c r="G154" s="124"/>
      <c r="H154" s="295"/>
      <c r="I154" s="48"/>
      <c r="J154" s="124"/>
      <c r="K154" s="295"/>
      <c r="L154" s="93">
        <f>L117</f>
        <v>-15.593457588459227</v>
      </c>
      <c r="M154" s="224">
        <f t="shared" ref="M154:N154" si="38">M117</f>
        <v>-15.623792476239712</v>
      </c>
      <c r="N154" s="298">
        <f t="shared" si="38"/>
        <v>-15.617742768398447</v>
      </c>
      <c r="O154" s="177"/>
      <c r="P154" s="230"/>
      <c r="Q154" s="324"/>
      <c r="R154" s="124"/>
      <c r="S154" s="124"/>
      <c r="T154" s="326"/>
      <c r="U154" s="124"/>
      <c r="V154" s="124"/>
      <c r="W154" s="295"/>
      <c r="X154" s="177">
        <f>X89</f>
        <v>9.1508876877481455</v>
      </c>
      <c r="Y154" s="230">
        <f>Y89</f>
        <v>9.1508876877481455</v>
      </c>
      <c r="Z154" s="324">
        <f>Z89</f>
        <v>11.985945833959789</v>
      </c>
      <c r="AA154" s="124"/>
      <c r="AB154" s="124"/>
      <c r="AC154" s="125"/>
      <c r="AD154" s="128"/>
    </row>
    <row r="155" spans="1:30" s="47" customFormat="1" ht="15.75" x14ac:dyDescent="0.3">
      <c r="A155" s="35" t="s">
        <v>143</v>
      </c>
      <c r="B155" s="90" t="s">
        <v>177</v>
      </c>
      <c r="C155" s="48"/>
      <c r="D155" s="124"/>
      <c r="E155" s="295"/>
      <c r="F155" s="48"/>
      <c r="G155" s="124"/>
      <c r="H155" s="295"/>
      <c r="I155" s="48"/>
      <c r="J155" s="124"/>
      <c r="K155" s="295"/>
      <c r="L155" s="89">
        <f>L154+X154</f>
        <v>-6.4425699007110815</v>
      </c>
      <c r="M155" s="220">
        <f>M154+Y154</f>
        <v>-6.4729047884915669</v>
      </c>
      <c r="N155" s="299">
        <f>N154+Z154</f>
        <v>-3.6317969344386576</v>
      </c>
      <c r="O155" s="207">
        <f>IF(L155&lt;0,IF(L155&lt;-43,0,87+2*CEILING(L155,-0.5)),87+2*CEILING(L155,0.5))</f>
        <v>74</v>
      </c>
      <c r="P155" s="252">
        <f t="shared" ref="P155:Q155" si="39">IF(M155&lt;0,IF(M155&lt;-43,0,87+2*CEILING(M155,-0.5)),87+2*CEILING(M155,0.5))</f>
        <v>74</v>
      </c>
      <c r="Q155" s="323">
        <f t="shared" si="39"/>
        <v>79</v>
      </c>
      <c r="R155" s="124"/>
      <c r="S155" s="124"/>
      <c r="T155" s="326"/>
      <c r="U155" s="124"/>
      <c r="V155" s="124"/>
      <c r="W155" s="295"/>
      <c r="X155" s="201"/>
      <c r="Y155" s="232"/>
      <c r="Z155" s="338"/>
      <c r="AA155" s="124"/>
      <c r="AB155" s="124"/>
      <c r="AC155" s="125"/>
      <c r="AD155" s="128" t="s">
        <v>140</v>
      </c>
    </row>
    <row r="156" spans="1:30" s="47" customFormat="1" x14ac:dyDescent="0.2">
      <c r="A156" s="69"/>
      <c r="B156" s="26"/>
      <c r="C156" s="46"/>
      <c r="D156" s="24"/>
      <c r="E156" s="145"/>
      <c r="F156" s="46"/>
      <c r="G156" s="24"/>
      <c r="H156" s="145"/>
      <c r="I156" s="46"/>
      <c r="J156" s="24"/>
      <c r="K156" s="145"/>
      <c r="L156" s="46"/>
      <c r="M156" s="24"/>
      <c r="N156" s="145"/>
      <c r="O156" s="46"/>
      <c r="P156" s="24"/>
      <c r="Q156" s="145"/>
      <c r="R156" s="24"/>
      <c r="S156" s="24"/>
      <c r="T156" s="222"/>
      <c r="U156" s="24"/>
      <c r="V156" s="24"/>
      <c r="W156" s="145"/>
      <c r="X156" s="202"/>
      <c r="Y156" s="233"/>
      <c r="Z156" s="339"/>
      <c r="AA156" s="24"/>
      <c r="AB156" s="24"/>
      <c r="AC156" s="126"/>
      <c r="AD156" s="128"/>
    </row>
    <row r="157" spans="1:30" s="47" customFormat="1" x14ac:dyDescent="0.2">
      <c r="A157" s="35" t="s">
        <v>173</v>
      </c>
      <c r="B157" s="36" t="s">
        <v>2</v>
      </c>
      <c r="C157" s="48"/>
      <c r="D157" s="124"/>
      <c r="E157" s="295"/>
      <c r="F157" s="48"/>
      <c r="G157" s="124"/>
      <c r="H157" s="295"/>
      <c r="I157" s="48"/>
      <c r="J157" s="124"/>
      <c r="K157" s="295"/>
      <c r="L157" s="92">
        <f>L158-X158</f>
        <v>-4.141645046108871</v>
      </c>
      <c r="M157" s="223">
        <f>M158-Y158</f>
        <v>-4.141645046108871</v>
      </c>
      <c r="N157" s="310">
        <f>N158-Z158</f>
        <v>-11.987932610477063</v>
      </c>
      <c r="O157" s="207">
        <f>IF(L157&lt;0,CEILING(L157*2,-1),CEILING(L157*2,1))</f>
        <v>-9</v>
      </c>
      <c r="P157" s="252">
        <f t="shared" ref="P157:Q157" si="40">IF(M157&lt;0,CEILING(M157*2,-1),CEILING(M157*2,1))</f>
        <v>-9</v>
      </c>
      <c r="Q157" s="323">
        <f t="shared" si="40"/>
        <v>-24</v>
      </c>
      <c r="R157" s="124"/>
      <c r="S157" s="124"/>
      <c r="T157" s="326"/>
      <c r="U157" s="124"/>
      <c r="V157" s="124"/>
      <c r="W157" s="295"/>
      <c r="X157" s="201"/>
      <c r="Y157" s="232"/>
      <c r="Z157" s="338"/>
      <c r="AA157" s="124"/>
      <c r="AB157" s="124"/>
      <c r="AC157" s="125"/>
      <c r="AD157" s="128" t="s">
        <v>140</v>
      </c>
    </row>
    <row r="158" spans="1:30" s="47" customFormat="1" x14ac:dyDescent="0.2">
      <c r="A158" s="38" t="s">
        <v>174</v>
      </c>
      <c r="B158" s="36" t="s">
        <v>2</v>
      </c>
      <c r="C158" s="48"/>
      <c r="D158" s="124"/>
      <c r="E158" s="295"/>
      <c r="F158" s="48"/>
      <c r="G158" s="124"/>
      <c r="H158" s="295"/>
      <c r="I158" s="48"/>
      <c r="J158" s="124"/>
      <c r="K158" s="295"/>
      <c r="L158" s="93">
        <f>L118</f>
        <v>0</v>
      </c>
      <c r="M158" s="224">
        <f t="shared" ref="M158:N158" si="41">M118</f>
        <v>0</v>
      </c>
      <c r="N158" s="298">
        <f t="shared" si="41"/>
        <v>0</v>
      </c>
      <c r="O158" s="177"/>
      <c r="P158" s="230"/>
      <c r="Q158" s="324"/>
      <c r="R158" s="124"/>
      <c r="S158" s="124"/>
      <c r="T158" s="326"/>
      <c r="U158" s="124"/>
      <c r="V158" s="124"/>
      <c r="W158" s="295"/>
      <c r="X158" s="177">
        <f>X93</f>
        <v>4.141645046108871</v>
      </c>
      <c r="Y158" s="230">
        <f>Y93</f>
        <v>4.141645046108871</v>
      </c>
      <c r="Z158" s="324">
        <f>Z93</f>
        <v>11.987932610477063</v>
      </c>
      <c r="AA158" s="124"/>
      <c r="AB158" s="124"/>
      <c r="AC158" s="125"/>
      <c r="AD158" s="128"/>
    </row>
    <row r="159" spans="1:30" s="47" customFormat="1" x14ac:dyDescent="0.2">
      <c r="A159" s="35" t="s">
        <v>175</v>
      </c>
      <c r="B159" s="36" t="s">
        <v>2</v>
      </c>
      <c r="C159" s="48"/>
      <c r="D159" s="124"/>
      <c r="E159" s="295"/>
      <c r="F159" s="48"/>
      <c r="G159" s="124"/>
      <c r="H159" s="295"/>
      <c r="I159" s="48"/>
      <c r="J159" s="124"/>
      <c r="K159" s="295"/>
      <c r="L159" s="89">
        <f>L158+X158</f>
        <v>4.141645046108871</v>
      </c>
      <c r="M159" s="220">
        <f>M158+Y158</f>
        <v>4.141645046108871</v>
      </c>
      <c r="N159" s="299">
        <f>N158+Z158</f>
        <v>11.987932610477063</v>
      </c>
      <c r="O159" s="207">
        <f t="shared" ref="O159:Q160" si="42">IF(L159&lt;0,CEILING(L159*2,-1),CEILING(L159*2,1))</f>
        <v>9</v>
      </c>
      <c r="P159" s="252">
        <f t="shared" si="42"/>
        <v>9</v>
      </c>
      <c r="Q159" s="323">
        <f t="shared" si="42"/>
        <v>24</v>
      </c>
      <c r="R159" s="124"/>
      <c r="S159" s="124"/>
      <c r="T159" s="326"/>
      <c r="U159" s="124"/>
      <c r="V159" s="124"/>
      <c r="W159" s="295"/>
      <c r="X159" s="201"/>
      <c r="Y159" s="232"/>
      <c r="Z159" s="338"/>
      <c r="AA159" s="124"/>
      <c r="AB159" s="124"/>
      <c r="AC159" s="125"/>
      <c r="AD159" s="128" t="s">
        <v>140</v>
      </c>
    </row>
    <row r="160" spans="1:30" x14ac:dyDescent="0.2">
      <c r="A160" s="43"/>
      <c r="B160" s="26"/>
      <c r="C160" s="43"/>
      <c r="D160" s="219"/>
      <c r="E160" s="297"/>
      <c r="F160" s="43"/>
      <c r="G160" s="219"/>
      <c r="H160" s="297"/>
      <c r="I160" s="43"/>
      <c r="J160" s="24"/>
      <c r="K160" s="145"/>
      <c r="L160" s="46"/>
      <c r="M160" s="24"/>
      <c r="N160" s="145"/>
      <c r="O160" s="46"/>
      <c r="P160" s="24"/>
      <c r="Q160" s="145"/>
      <c r="R160" s="24"/>
      <c r="S160" s="24"/>
      <c r="T160" s="222"/>
      <c r="U160" s="24"/>
      <c r="V160" s="24"/>
      <c r="W160" s="145"/>
      <c r="X160" s="19"/>
      <c r="Y160" s="8"/>
      <c r="Z160" s="285"/>
      <c r="AA160" s="19"/>
      <c r="AB160" s="8"/>
      <c r="AC160" s="58"/>
      <c r="AD160" s="52"/>
    </row>
    <row r="161" spans="1:30" ht="13.5" thickBot="1" x14ac:dyDescent="0.25">
      <c r="A161" s="50" t="s">
        <v>11</v>
      </c>
      <c r="B161" s="51"/>
      <c r="C161" s="108"/>
      <c r="D161" s="221"/>
      <c r="E161" s="300"/>
      <c r="F161" s="108"/>
      <c r="G161" s="221"/>
      <c r="H161" s="300"/>
      <c r="I161" s="108"/>
      <c r="J161" s="84"/>
      <c r="K161" s="303"/>
      <c r="L161" s="60"/>
      <c r="M161" s="84"/>
      <c r="N161" s="303"/>
      <c r="O161" s="60"/>
      <c r="P161" s="84"/>
      <c r="Q161" s="303"/>
      <c r="R161" s="84"/>
      <c r="S161" s="84"/>
      <c r="T161" s="314"/>
      <c r="U161" s="84"/>
      <c r="V161" s="84"/>
      <c r="W161" s="303"/>
      <c r="X161" s="157"/>
      <c r="Y161" s="234"/>
      <c r="Z161" s="340"/>
      <c r="AA161" s="157"/>
      <c r="AB161" s="234"/>
      <c r="AC161" s="158"/>
      <c r="AD161" s="61" t="s">
        <v>12</v>
      </c>
    </row>
  </sheetData>
  <mergeCells count="40">
    <mergeCell ref="O121:W121"/>
    <mergeCell ref="X121:Z121"/>
    <mergeCell ref="AA121:AC121"/>
    <mergeCell ref="C122:E122"/>
    <mergeCell ref="F122:H122"/>
    <mergeCell ref="I122:K122"/>
    <mergeCell ref="L122:N122"/>
    <mergeCell ref="C101:N101"/>
    <mergeCell ref="C102:E102"/>
    <mergeCell ref="F102:H102"/>
    <mergeCell ref="I102:K102"/>
    <mergeCell ref="L102:N102"/>
    <mergeCell ref="C121:N121"/>
    <mergeCell ref="C56:M56"/>
    <mergeCell ref="O56:W56"/>
    <mergeCell ref="X56:Z56"/>
    <mergeCell ref="C57:E57"/>
    <mergeCell ref="F57:H57"/>
    <mergeCell ref="I57:K57"/>
    <mergeCell ref="L57:N57"/>
    <mergeCell ref="C43:N43"/>
    <mergeCell ref="O43:W43"/>
    <mergeCell ref="C44:E44"/>
    <mergeCell ref="F44:H44"/>
    <mergeCell ref="I44:K44"/>
    <mergeCell ref="L44:N44"/>
    <mergeCell ref="C12:N12"/>
    <mergeCell ref="C13:N13"/>
    <mergeCell ref="C28:N28"/>
    <mergeCell ref="O28:W28"/>
    <mergeCell ref="C29:E29"/>
    <mergeCell ref="F29:H29"/>
    <mergeCell ref="I29:K29"/>
    <mergeCell ref="L29:N29"/>
    <mergeCell ref="C2:N2"/>
    <mergeCell ref="O2:W2"/>
    <mergeCell ref="C3:E3"/>
    <mergeCell ref="F3:H3"/>
    <mergeCell ref="I3:K3"/>
    <mergeCell ref="L3:N3"/>
  </mergeCells>
  <conditionalFormatting sqref="AD161">
    <cfRule type="cellIs" dxfId="14" priority="14" stopIfTrue="1" operator="equal">
      <formula>"Yes"</formula>
    </cfRule>
    <cfRule type="cellIs" dxfId="13" priority="15" stopIfTrue="1" operator="notEqual">
      <formula>"Yes"</formula>
    </cfRule>
  </conditionalFormatting>
  <conditionalFormatting sqref="I125:J125 J129">
    <cfRule type="cellIs" dxfId="12" priority="13" stopIfTrue="1" operator="lessThan">
      <formula>AA125</formula>
    </cfRule>
  </conditionalFormatting>
  <conditionalFormatting sqref="I129">
    <cfRule type="cellIs" dxfId="11" priority="12" stopIfTrue="1" operator="lessThan">
      <formula>AA129</formula>
    </cfRule>
  </conditionalFormatting>
  <conditionalFormatting sqref="C135:D135">
    <cfRule type="cellIs" dxfId="10" priority="11" stopIfTrue="1" operator="greaterThan">
      <formula>AA135</formula>
    </cfRule>
  </conditionalFormatting>
  <conditionalFormatting sqref="M137 M141">
    <cfRule type="cellIs" dxfId="9" priority="10" stopIfTrue="1" operator="lessThan">
      <formula>AB137</formula>
    </cfRule>
  </conditionalFormatting>
  <conditionalFormatting sqref="L137">
    <cfRule type="cellIs" dxfId="8" priority="9" stopIfTrue="1" operator="lessThan">
      <formula>AA137</formula>
    </cfRule>
  </conditionalFormatting>
  <conditionalFormatting sqref="L141">
    <cfRule type="cellIs" dxfId="7" priority="8" stopIfTrue="1" operator="lessThan">
      <formula>AA141</formula>
    </cfRule>
  </conditionalFormatting>
  <conditionalFormatting sqref="K125">
    <cfRule type="cellIs" dxfId="6" priority="7" stopIfTrue="1" operator="lessThan">
      <formula>AC125</formula>
    </cfRule>
  </conditionalFormatting>
  <conditionalFormatting sqref="K129">
    <cfRule type="cellIs" dxfId="5" priority="6" stopIfTrue="1" operator="lessThan">
      <formula>AC129</formula>
    </cfRule>
  </conditionalFormatting>
  <conditionalFormatting sqref="E135">
    <cfRule type="cellIs" dxfId="4" priority="5" stopIfTrue="1" operator="greaterThan">
      <formula>AC135</formula>
    </cfRule>
  </conditionalFormatting>
  <conditionalFormatting sqref="N137">
    <cfRule type="cellIs" dxfId="3" priority="4" stopIfTrue="1" operator="lessThan">
      <formula>AC137</formula>
    </cfRule>
  </conditionalFormatting>
  <conditionalFormatting sqref="N141">
    <cfRule type="cellIs" dxfId="2" priority="3" stopIfTrue="1" operator="lessThan">
      <formula>AC141</formula>
    </cfRule>
  </conditionalFormatting>
  <conditionalFormatting sqref="F147:G147">
    <cfRule type="cellIs" dxfId="1" priority="2" stopIfTrue="1" operator="greaterThan">
      <formula>AB147</formula>
    </cfRule>
  </conditionalFormatting>
  <conditionalFormatting sqref="H147">
    <cfRule type="cellIs" dxfId="0" priority="1" stopIfTrue="1" operator="greaterThan">
      <formula>AA147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7.7.2.2-1 T1 PC3</vt:lpstr>
      <vt:lpstr>7.7.2.2-1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2021-07-21T11:12:41Z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